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E0CAFEBF-C7EF-4FE7-803D-1C92E13D0BBA}" xr6:coauthVersionLast="47" xr6:coauthVersionMax="47" xr10:uidLastSave="{00000000-0000-0000-0000-000000000000}"/>
  <bookViews>
    <workbookView xWindow="-120" yWindow="-120" windowWidth="29040" windowHeight="15840" tabRatio="683" xr2:uid="{00000000-000D-0000-FFFF-FFFF00000000}"/>
  </bookViews>
  <sheets>
    <sheet name="Основной отчет" sheetId="1" r:id="rId1"/>
    <sheet name="Показатели" sheetId="2" r:id="rId2"/>
    <sheet name="Финансовая поддержка" sheetId="3" r:id="rId3"/>
    <sheet name="Оценка эффективности" sheetId="4" r:id="rId4"/>
    <sheet name="Лист1" sheetId="5" state="hidden" r:id="rId5"/>
  </sheets>
  <definedNames>
    <definedName name="_ftn1" localSheetId="0">'Основной отчет'!$C$9</definedName>
    <definedName name="_ftn2" localSheetId="0">'Основной отчет'!$C$10</definedName>
    <definedName name="_ftnref1" localSheetId="0">'Основной отчет'!$D$6</definedName>
    <definedName name="_ftnref2" localSheetId="0">'Основной отчет'!$E$6</definedName>
  </definedNames>
  <calcPr calcId="191029"/>
</workbook>
</file>

<file path=xl/calcChain.xml><?xml version="1.0" encoding="utf-8"?>
<calcChain xmlns="http://schemas.openxmlformats.org/spreadsheetml/2006/main">
  <c r="D242" i="1" l="1"/>
  <c r="D243" i="1"/>
  <c r="D247" i="1"/>
  <c r="D248" i="1"/>
  <c r="E13" i="1"/>
  <c r="F77" i="1" l="1"/>
  <c r="F79" i="1"/>
  <c r="F183" i="1" l="1"/>
  <c r="F182" i="1" s="1"/>
  <c r="D187" i="1"/>
  <c r="I10" i="2" l="1"/>
  <c r="H10" i="2"/>
  <c r="F74" i="1" l="1"/>
  <c r="E288" i="1"/>
  <c r="E297" i="1"/>
  <c r="F138" i="1"/>
  <c r="E178" i="1" l="1"/>
  <c r="E158" i="1"/>
  <c r="D288" i="1"/>
  <c r="D34" i="1"/>
  <c r="D33" i="1"/>
  <c r="D24" i="1"/>
  <c r="D23" i="1"/>
  <c r="D22" i="1" s="1"/>
  <c r="D43" i="1"/>
  <c r="E48" i="1"/>
  <c r="D48" i="1"/>
  <c r="D237" i="1"/>
  <c r="D234" i="1"/>
  <c r="D232" i="1"/>
  <c r="D227" i="1"/>
  <c r="D224" i="1"/>
  <c r="D223" i="1"/>
  <c r="D222" i="1" s="1"/>
  <c r="D217" i="1"/>
  <c r="D214" i="1"/>
  <c r="D213" i="1"/>
  <c r="D212" i="1" s="1"/>
  <c r="D207" i="1"/>
  <c r="D204" i="1"/>
  <c r="D202" i="1" s="1"/>
  <c r="D197" i="1"/>
  <c r="D192" i="1"/>
  <c r="D182" i="1"/>
  <c r="D178" i="1"/>
  <c r="D177" i="1" s="1"/>
  <c r="D172" i="1"/>
  <c r="D167" i="1"/>
  <c r="D162" i="1"/>
  <c r="D157" i="1"/>
  <c r="D152" i="1"/>
  <c r="D147" i="1"/>
  <c r="D142" i="1"/>
  <c r="D137" i="1"/>
  <c r="D129" i="1"/>
  <c r="D128" i="1"/>
  <c r="D126" i="1"/>
  <c r="D125" i="1"/>
  <c r="E128" i="1"/>
  <c r="E137" i="1"/>
  <c r="F137" i="1" s="1"/>
  <c r="D312" i="1"/>
  <c r="D307" i="1"/>
  <c r="D302" i="1"/>
  <c r="D297" i="1"/>
  <c r="D292" i="1"/>
  <c r="D291" i="1"/>
  <c r="D290" i="1"/>
  <c r="D289" i="1"/>
  <c r="D284" i="1" s="1"/>
  <c r="D29" i="1" s="1"/>
  <c r="E312" i="1"/>
  <c r="E307" i="1"/>
  <c r="E302" i="1"/>
  <c r="E292" i="1"/>
  <c r="E291" i="1"/>
  <c r="E286" i="1" s="1"/>
  <c r="E290" i="1"/>
  <c r="E285" i="1" s="1"/>
  <c r="E289" i="1"/>
  <c r="E284" i="1" s="1"/>
  <c r="D127" i="1" l="1"/>
  <c r="D32" i="1"/>
  <c r="D124" i="1"/>
  <c r="D123" i="1"/>
  <c r="D287" i="1"/>
  <c r="D283" i="1"/>
  <c r="E287" i="1"/>
  <c r="E283" i="1"/>
  <c r="E282" i="1" l="1"/>
  <c r="E28" i="1"/>
  <c r="D122" i="1"/>
  <c r="D282" i="1"/>
  <c r="D28" i="1"/>
  <c r="D27" i="1" s="1"/>
  <c r="D262" i="1" l="1"/>
  <c r="D117" i="1" l="1"/>
  <c r="D112" i="1"/>
  <c r="D107" i="1"/>
  <c r="D102" i="1"/>
  <c r="D97" i="1"/>
  <c r="D92" i="1"/>
  <c r="D89" i="1"/>
  <c r="D88" i="1"/>
  <c r="D82" i="1"/>
  <c r="D77" i="1"/>
  <c r="D72" i="1"/>
  <c r="D71" i="1"/>
  <c r="D70" i="1"/>
  <c r="D69" i="1"/>
  <c r="D67" i="1" s="1"/>
  <c r="D68" i="1"/>
  <c r="D63" i="1" s="1"/>
  <c r="D61" i="1"/>
  <c r="D60" i="1"/>
  <c r="D47" i="1"/>
  <c r="D42" i="1"/>
  <c r="D19" i="1"/>
  <c r="D17" i="1" s="1"/>
  <c r="D14" i="1"/>
  <c r="D12" i="1" s="1"/>
  <c r="D87" i="1" l="1"/>
  <c r="D56" i="1"/>
  <c r="D55" i="1"/>
  <c r="D39" i="1"/>
  <c r="D9" i="1" s="1"/>
  <c r="D38" i="1"/>
  <c r="D37" i="1" s="1"/>
  <c r="D64" i="1"/>
  <c r="D59" i="1" s="1"/>
  <c r="D58" i="1"/>
  <c r="E98" i="1"/>
  <c r="E93" i="1" s="1"/>
  <c r="D54" i="1" l="1"/>
  <c r="D53" i="1"/>
  <c r="D57" i="1"/>
  <c r="D62" i="1"/>
  <c r="D52" i="1" l="1"/>
  <c r="D8" i="1"/>
  <c r="D7" i="1" s="1"/>
  <c r="E69" i="1"/>
  <c r="I62" i="1" l="1"/>
  <c r="I63" i="1"/>
  <c r="I66" i="1" s="1"/>
  <c r="I64" i="1"/>
  <c r="I65" i="1"/>
  <c r="I87" i="1" l="1"/>
  <c r="I90" i="1"/>
  <c r="I89" i="1"/>
  <c r="I88" i="1"/>
  <c r="I52" i="1" l="1"/>
  <c r="I53" i="1"/>
  <c r="I54" i="1"/>
  <c r="I55" i="1"/>
  <c r="I47" i="1"/>
  <c r="I48" i="1"/>
  <c r="I51" i="1" s="1"/>
  <c r="I49" i="1"/>
  <c r="I50" i="1"/>
  <c r="F258" i="1" l="1"/>
  <c r="E43" i="1" l="1"/>
  <c r="F48" i="1" l="1"/>
  <c r="E47" i="1" l="1"/>
  <c r="F47" i="1" s="1"/>
  <c r="E147" i="1"/>
  <c r="F56" i="1" l="1"/>
  <c r="F55" i="1"/>
  <c r="F218" i="1" l="1"/>
  <c r="I22" i="2"/>
  <c r="E213" i="1" l="1"/>
  <c r="E277" i="1"/>
  <c r="E272" i="1"/>
  <c r="E267" i="1"/>
  <c r="E262" i="1"/>
  <c r="E257" i="1"/>
  <c r="F257" i="1" s="1"/>
  <c r="E252" i="1"/>
  <c r="E251" i="1"/>
  <c r="E246" i="1" s="1"/>
  <c r="E250" i="1"/>
  <c r="E245" i="1" s="1"/>
  <c r="E249" i="1"/>
  <c r="E244" i="1" s="1"/>
  <c r="E248" i="1"/>
  <c r="E243" i="1" s="1"/>
  <c r="E237" i="1"/>
  <c r="E236" i="1"/>
  <c r="E235" i="1"/>
  <c r="E234" i="1"/>
  <c r="E233" i="1"/>
  <c r="E123" i="1" s="1"/>
  <c r="E227" i="1"/>
  <c r="E226" i="1"/>
  <c r="E225" i="1"/>
  <c r="E224" i="1"/>
  <c r="E223" i="1"/>
  <c r="E217" i="1"/>
  <c r="E216" i="1"/>
  <c r="E215" i="1"/>
  <c r="E214" i="1"/>
  <c r="E207" i="1"/>
  <c r="E206" i="1"/>
  <c r="E205" i="1"/>
  <c r="E204" i="1"/>
  <c r="E29" i="1" s="1"/>
  <c r="E203" i="1"/>
  <c r="E197" i="1"/>
  <c r="E192" i="1"/>
  <c r="E187" i="1"/>
  <c r="E182" i="1"/>
  <c r="E181" i="1"/>
  <c r="E180" i="1"/>
  <c r="E179" i="1"/>
  <c r="E172" i="1"/>
  <c r="E167" i="1"/>
  <c r="E162" i="1"/>
  <c r="E161" i="1"/>
  <c r="E160" i="1"/>
  <c r="E159" i="1"/>
  <c r="E152" i="1"/>
  <c r="E142" i="1"/>
  <c r="E131" i="1"/>
  <c r="E130" i="1"/>
  <c r="E129" i="1"/>
  <c r="E117" i="1"/>
  <c r="E112" i="1"/>
  <c r="E107" i="1"/>
  <c r="E102" i="1"/>
  <c r="E101" i="1"/>
  <c r="E100" i="1"/>
  <c r="E90" i="1" s="1"/>
  <c r="E92" i="1"/>
  <c r="E89" i="1"/>
  <c r="E88" i="1"/>
  <c r="E83" i="1" s="1"/>
  <c r="E77" i="1"/>
  <c r="E71" i="1"/>
  <c r="E70" i="1"/>
  <c r="E66" i="1"/>
  <c r="E65" i="1"/>
  <c r="E42" i="1"/>
  <c r="E34" i="1"/>
  <c r="E32" i="1" s="1"/>
  <c r="E24" i="1"/>
  <c r="E23" i="1"/>
  <c r="E19" i="1"/>
  <c r="E17" i="1" s="1"/>
  <c r="F119" i="1"/>
  <c r="E124" i="1" l="1"/>
  <c r="E73" i="1"/>
  <c r="E82" i="1"/>
  <c r="E39" i="1"/>
  <c r="F213" i="1"/>
  <c r="F217" i="1"/>
  <c r="E22" i="1"/>
  <c r="E247" i="1"/>
  <c r="F117" i="1"/>
  <c r="E125" i="1"/>
  <c r="E157" i="1"/>
  <c r="E60" i="1"/>
  <c r="E87" i="1"/>
  <c r="E127" i="1"/>
  <c r="E126" i="1"/>
  <c r="E177" i="1"/>
  <c r="E212" i="1"/>
  <c r="F212" i="1" s="1"/>
  <c r="E97" i="1"/>
  <c r="E222" i="1"/>
  <c r="E202" i="1"/>
  <c r="E232" i="1"/>
  <c r="E38" i="1"/>
  <c r="E91" i="1"/>
  <c r="E61" i="1" s="1"/>
  <c r="E64" i="1"/>
  <c r="E7" i="4"/>
  <c r="E6" i="4"/>
  <c r="N35" i="2"/>
  <c r="N37" i="2"/>
  <c r="N23" i="2"/>
  <c r="N24" i="2"/>
  <c r="N25" i="2"/>
  <c r="N26" i="2"/>
  <c r="N27" i="2"/>
  <c r="N28" i="2"/>
  <c r="N29" i="2"/>
  <c r="N30" i="2"/>
  <c r="N31" i="2"/>
  <c r="N22" i="2"/>
  <c r="N16" i="2"/>
  <c r="N17" i="2"/>
  <c r="N18" i="2"/>
  <c r="N19" i="2"/>
  <c r="N20" i="2"/>
  <c r="N15" i="2"/>
  <c r="N9" i="2"/>
  <c r="N11" i="2"/>
  <c r="N13" i="2"/>
  <c r="N8" i="2"/>
  <c r="E55" i="1" l="1"/>
  <c r="E63" i="1"/>
  <c r="E58" i="1" s="1"/>
  <c r="E53" i="1" s="1"/>
  <c r="F53" i="1" s="1"/>
  <c r="E68" i="1"/>
  <c r="E67" i="1" s="1"/>
  <c r="E72" i="1"/>
  <c r="E37" i="1"/>
  <c r="E8" i="1"/>
  <c r="E56" i="1"/>
  <c r="E242" i="1"/>
  <c r="F242" i="1" s="1"/>
  <c r="F243" i="1"/>
  <c r="E11" i="1"/>
  <c r="E10" i="1"/>
  <c r="E122" i="1"/>
  <c r="E59" i="1"/>
  <c r="E54" i="1" s="1"/>
  <c r="F54" i="1" s="1"/>
  <c r="E14" i="1"/>
  <c r="F304" i="1"/>
  <c r="I37" i="2"/>
  <c r="E62" i="1" l="1"/>
  <c r="E12" i="1"/>
  <c r="E9" i="1"/>
  <c r="E7" i="1" s="1"/>
  <c r="E27" i="1"/>
  <c r="E52" i="1"/>
  <c r="F52" i="1" s="1"/>
  <c r="E57" i="1"/>
  <c r="I37" i="1"/>
  <c r="I27" i="1"/>
  <c r="I32" i="1"/>
  <c r="I39" i="1"/>
  <c r="I29" i="1"/>
  <c r="I22" i="1" l="1"/>
  <c r="I247" i="1"/>
  <c r="I34" i="1"/>
  <c r="H22" i="2" l="1"/>
  <c r="M22" i="2"/>
  <c r="H23" i="2"/>
  <c r="I23" i="2"/>
  <c r="M23" i="2"/>
  <c r="H24" i="2"/>
  <c r="I24" i="2"/>
  <c r="M24" i="2"/>
  <c r="H25" i="2"/>
  <c r="I25" i="2"/>
  <c r="M25" i="2"/>
  <c r="H26" i="2"/>
  <c r="I26" i="2"/>
  <c r="M26" i="2"/>
  <c r="H27" i="2"/>
  <c r="I27" i="2"/>
  <c r="M27" i="2"/>
  <c r="H28" i="2"/>
  <c r="I28" i="2"/>
  <c r="M28" i="2"/>
  <c r="H29" i="2"/>
  <c r="I29" i="2"/>
  <c r="M29" i="2"/>
  <c r="H30" i="2"/>
  <c r="I30" i="2"/>
  <c r="M30" i="2"/>
  <c r="H31" i="2"/>
  <c r="I31" i="2"/>
  <c r="M31" i="2"/>
  <c r="H15" i="2"/>
  <c r="I15" i="2"/>
  <c r="M15" i="2"/>
  <c r="H16" i="2"/>
  <c r="I16" i="2"/>
  <c r="M16" i="2"/>
  <c r="H17" i="2"/>
  <c r="I17" i="2"/>
  <c r="M17" i="2"/>
  <c r="H18" i="2"/>
  <c r="I18" i="2"/>
  <c r="M18" i="2"/>
  <c r="H19" i="2"/>
  <c r="I19" i="2"/>
  <c r="M19" i="2"/>
  <c r="M21" i="2" l="1"/>
  <c r="M13" i="2"/>
  <c r="I13" i="2"/>
  <c r="H13" i="2"/>
  <c r="H12" i="2"/>
  <c r="I12" i="2"/>
  <c r="N12" i="2" s="1"/>
  <c r="M12" i="2"/>
  <c r="I45" i="1"/>
  <c r="I43" i="1"/>
  <c r="I44" i="1"/>
  <c r="I42" i="1"/>
  <c r="I15" i="1"/>
  <c r="I14" i="1"/>
  <c r="I13" i="1"/>
  <c r="I12" i="1"/>
  <c r="I35" i="1"/>
  <c r="I33" i="1"/>
  <c r="I30" i="1"/>
  <c r="I28" i="1"/>
  <c r="I25" i="1"/>
  <c r="I24" i="1"/>
  <c r="I23" i="1"/>
  <c r="I20" i="1"/>
  <c r="I19" i="1"/>
  <c r="I18" i="1"/>
  <c r="I17" i="1"/>
  <c r="I290" i="1"/>
  <c r="I285" i="1" s="1"/>
  <c r="I289" i="1"/>
  <c r="I284" i="1" s="1"/>
  <c r="I288" i="1"/>
  <c r="I287" i="1"/>
  <c r="I282" i="1" s="1"/>
  <c r="F314" i="1"/>
  <c r="I250" i="1"/>
  <c r="I245" i="1" s="1"/>
  <c r="I249" i="1"/>
  <c r="I244" i="1" s="1"/>
  <c r="I248" i="1"/>
  <c r="I242" i="1"/>
  <c r="F274" i="1"/>
  <c r="F253" i="1"/>
  <c r="F263" i="1"/>
  <c r="F268" i="1"/>
  <c r="I212" i="1"/>
  <c r="I232" i="1"/>
  <c r="I233" i="1"/>
  <c r="I234" i="1"/>
  <c r="I235" i="1"/>
  <c r="F239" i="1"/>
  <c r="I213" i="1"/>
  <c r="I214" i="1"/>
  <c r="I215" i="1"/>
  <c r="I222" i="1"/>
  <c r="I223" i="1"/>
  <c r="I224" i="1"/>
  <c r="I225" i="1"/>
  <c r="I205" i="1"/>
  <c r="I204" i="1"/>
  <c r="I203" i="1"/>
  <c r="I202" i="1"/>
  <c r="F209" i="1"/>
  <c r="I180" i="1"/>
  <c r="I179" i="1"/>
  <c r="I178" i="1"/>
  <c r="I177" i="1"/>
  <c r="F198" i="1"/>
  <c r="F193" i="1"/>
  <c r="F188" i="1"/>
  <c r="I160" i="1"/>
  <c r="I159" i="1"/>
  <c r="I158" i="1"/>
  <c r="I157" i="1"/>
  <c r="I130" i="1"/>
  <c r="F168" i="1"/>
  <c r="F173" i="1"/>
  <c r="N31" i="5"/>
  <c r="M31" i="5"/>
  <c r="R30" i="5"/>
  <c r="N30" i="5"/>
  <c r="M30" i="5"/>
  <c r="R29" i="5"/>
  <c r="N29" i="5"/>
  <c r="M29" i="5"/>
  <c r="R28" i="5"/>
  <c r="N28" i="5"/>
  <c r="M28" i="5"/>
  <c r="R27" i="5"/>
  <c r="I129" i="1"/>
  <c r="I128" i="1"/>
  <c r="I127" i="1"/>
  <c r="F133" i="1"/>
  <c r="F108" i="1"/>
  <c r="F98" i="1" s="1"/>
  <c r="F94" i="1"/>
  <c r="F99" i="1"/>
  <c r="F104" i="1"/>
  <c r="F114" i="1"/>
  <c r="M27" i="5" l="1"/>
  <c r="I243" i="1"/>
  <c r="F8" i="4" s="1"/>
  <c r="I251" i="1"/>
  <c r="I283" i="1"/>
  <c r="I291" i="1"/>
  <c r="O29" i="5"/>
  <c r="I60" i="1"/>
  <c r="I216" i="1"/>
  <c r="N27" i="5"/>
  <c r="O27" i="5" s="1"/>
  <c r="F284" i="1"/>
  <c r="F289" i="1"/>
  <c r="I57" i="1"/>
  <c r="I161" i="1"/>
  <c r="I122" i="1"/>
  <c r="F252" i="1"/>
  <c r="F312" i="1"/>
  <c r="I58" i="1"/>
  <c r="O28" i="5"/>
  <c r="R31" i="5"/>
  <c r="I59" i="1"/>
  <c r="I124" i="1"/>
  <c r="F204" i="1"/>
  <c r="I236" i="1"/>
  <c r="I123" i="1"/>
  <c r="I125" i="1"/>
  <c r="F267" i="1"/>
  <c r="F262" i="1"/>
  <c r="F234" i="1"/>
  <c r="F167" i="1"/>
  <c r="F197" i="1"/>
  <c r="I206" i="1"/>
  <c r="F237" i="1"/>
  <c r="I226" i="1"/>
  <c r="F207" i="1"/>
  <c r="I181" i="1"/>
  <c r="F192" i="1"/>
  <c r="F187" i="1"/>
  <c r="F172" i="1"/>
  <c r="F92" i="1"/>
  <c r="F102" i="1"/>
  <c r="F132" i="1"/>
  <c r="F69" i="1"/>
  <c r="F112" i="1"/>
  <c r="I91" i="1"/>
  <c r="F97" i="1"/>
  <c r="F88" i="1"/>
  <c r="F83" i="1" s="1"/>
  <c r="F78" i="1" s="1"/>
  <c r="F107" i="1"/>
  <c r="F89" i="1"/>
  <c r="I10" i="1" l="1"/>
  <c r="I61" i="1"/>
  <c r="I7" i="1"/>
  <c r="F124" i="1"/>
  <c r="F67" i="1"/>
  <c r="F232" i="1"/>
  <c r="I8" i="1"/>
  <c r="F6" i="4"/>
  <c r="I9" i="1"/>
  <c r="F202" i="1"/>
  <c r="F87" i="1"/>
  <c r="F13" i="1" l="1"/>
  <c r="F14" i="1"/>
  <c r="F19" i="1"/>
  <c r="F23" i="1"/>
  <c r="F24" i="1"/>
  <c r="F28" i="1"/>
  <c r="F29" i="1"/>
  <c r="F27" i="1" l="1"/>
  <c r="F22" i="1"/>
  <c r="F17" i="1"/>
  <c r="F12" i="1"/>
  <c r="H11" i="2"/>
  <c r="H20" i="2"/>
  <c r="I8" i="2"/>
  <c r="M35" i="2" l="1"/>
  <c r="M36" i="2"/>
  <c r="M37" i="2"/>
  <c r="H35" i="2"/>
  <c r="I36" i="2"/>
  <c r="H37" i="2"/>
  <c r="M34" i="2"/>
  <c r="H34" i="2"/>
  <c r="I34" i="2"/>
  <c r="N34" i="2" s="1"/>
  <c r="M33" i="2"/>
  <c r="I33" i="2"/>
  <c r="N33" i="2" s="1"/>
  <c r="H33" i="2"/>
  <c r="F43" i="1"/>
  <c r="F38" i="1"/>
  <c r="F39" i="1"/>
  <c r="F34" i="1"/>
  <c r="I46" i="1"/>
  <c r="I40" i="1"/>
  <c r="I38" i="1"/>
  <c r="I41" i="1" s="1"/>
  <c r="I36" i="1"/>
  <c r="M32" i="2" l="1"/>
  <c r="D8" i="4" s="1"/>
  <c r="N32" i="2"/>
  <c r="E8" i="4" s="1"/>
  <c r="F42" i="1"/>
  <c r="F37" i="1"/>
  <c r="F32" i="1"/>
  <c r="F248" i="1" l="1"/>
  <c r="F272" i="1"/>
  <c r="F277" i="1"/>
  <c r="F278" i="1"/>
  <c r="F288" i="1"/>
  <c r="F297" i="1"/>
  <c r="F298" i="1"/>
  <c r="F302" i="1"/>
  <c r="F148" i="1"/>
  <c r="F84" i="1"/>
  <c r="F287" i="1" l="1"/>
  <c r="F282" i="1"/>
  <c r="F247" i="1"/>
  <c r="F283" i="1"/>
  <c r="I16" i="1"/>
  <c r="F147" i="1"/>
  <c r="F123" i="1"/>
  <c r="I246" i="1"/>
  <c r="I286" i="1"/>
  <c r="F7" i="4"/>
  <c r="I126" i="1"/>
  <c r="F64" i="1"/>
  <c r="F72" i="1"/>
  <c r="I131" i="1"/>
  <c r="F82" i="1"/>
  <c r="F122" i="1" l="1"/>
  <c r="F58" i="1"/>
  <c r="F8" i="1"/>
  <c r="F62" i="1"/>
  <c r="F59" i="1"/>
  <c r="F9" i="1"/>
  <c r="I11" i="1" l="1"/>
  <c r="I21" i="1"/>
  <c r="I26" i="1"/>
  <c r="I31" i="1"/>
  <c r="F57" i="1"/>
  <c r="F7" i="1"/>
  <c r="H9" i="2"/>
  <c r="I9" i="2"/>
  <c r="N10" i="2"/>
  <c r="N7" i="2" s="1"/>
  <c r="E5" i="4" s="1"/>
  <c r="I11" i="2"/>
  <c r="I20" i="2"/>
  <c r="H8" i="2"/>
  <c r="M20" i="2"/>
  <c r="M9" i="2"/>
  <c r="M10" i="2"/>
  <c r="M11" i="2"/>
  <c r="M8" i="2"/>
  <c r="M7" i="2" l="1"/>
  <c r="D5" i="4" s="1"/>
  <c r="M14" i="2"/>
  <c r="D6" i="4" s="1"/>
  <c r="D7" i="4"/>
  <c r="G8" i="4" l="1"/>
  <c r="H8" i="4" s="1"/>
  <c r="G6" i="4"/>
  <c r="H6" i="4" s="1"/>
  <c r="G7" i="4" l="1"/>
  <c r="H7" i="4" s="1"/>
  <c r="F5" i="4" l="1"/>
  <c r="G5" i="4" s="1"/>
  <c r="H5" i="4" s="1"/>
</calcChain>
</file>

<file path=xl/sharedStrings.xml><?xml version="1.0" encoding="utf-8"?>
<sst xmlns="http://schemas.openxmlformats.org/spreadsheetml/2006/main" count="940" uniqueCount="315">
  <si>
    <t>№ п/п</t>
  </si>
  <si>
    <t>Муниципальная программа, подпрограмма, основное мероприятие, мероприятие</t>
  </si>
  <si>
    <t>Объемы и источники финансирования 
(тыс. руб.)</t>
  </si>
  <si>
    <t>Заплани-ровано на отчетный год</t>
  </si>
  <si>
    <t>Степень освое-ния средств</t>
  </si>
  <si>
    <t>Результаты выполнения мероприятий</t>
  </si>
  <si>
    <t>Ожидаемые результаты реализации (краткая характеристика) мероприятий</t>
  </si>
  <si>
    <t>Фактические результаты реализации (краткая характеристика) мероприятий</t>
  </si>
  <si>
    <t xml:space="preserve">Выполне-ние (да / нет / частично) </t>
  </si>
  <si>
    <t>Соисполнители</t>
  </si>
  <si>
    <t>Причины низкой степени освоения средств, невыполнения мероприятий</t>
  </si>
  <si>
    <t>Источник</t>
  </si>
  <si>
    <t xml:space="preserve">Фактическое исполнение </t>
  </si>
  <si>
    <t>Всего:</t>
  </si>
  <si>
    <t>МБ</t>
  </si>
  <si>
    <t>ФБ</t>
  </si>
  <si>
    <t>ОБ</t>
  </si>
  <si>
    <t>ВБ</t>
  </si>
  <si>
    <t xml:space="preserve">Количество мероприятий, всего, в т.ч. </t>
  </si>
  <si>
    <t>Выполнены в полном объеме</t>
  </si>
  <si>
    <t>Выполнены частично</t>
  </si>
  <si>
    <t>Не выполнены</t>
  </si>
  <si>
    <t>Степень выполнения мероприятий</t>
  </si>
  <si>
    <t>-</t>
  </si>
  <si>
    <t>1.</t>
  </si>
  <si>
    <t>1.1.</t>
  </si>
  <si>
    <t>1.1.1.</t>
  </si>
  <si>
    <t>2.</t>
  </si>
  <si>
    <t>2.1.1.</t>
  </si>
  <si>
    <t>2.1.2.</t>
  </si>
  <si>
    <t>2.1.</t>
  </si>
  <si>
    <t>3.1.</t>
  </si>
  <si>
    <t>3.1.1.</t>
  </si>
  <si>
    <t>3.1.2.</t>
  </si>
  <si>
    <t>Отчет о ходе реализации муниципальной программы</t>
  </si>
  <si>
    <t>Муниципальная программа, подпрограмма, показатель</t>
  </si>
  <si>
    <t>Направ-ленность</t>
  </si>
  <si>
    <t>Значение показателя</t>
  </si>
  <si>
    <t>факт</t>
  </si>
  <si>
    <t>план</t>
  </si>
  <si>
    <t>Степень достиже-ния показателя (ДП)</t>
  </si>
  <si>
    <t xml:space="preserve">Причины отклонения от плана и (или) отсутствия положительной динамики </t>
  </si>
  <si>
    <t>Предлагаемые меры по улучшению значений показателя</t>
  </si>
  <si>
    <t>Степень достижения показателя для расчета К1</t>
  </si>
  <si>
    <t>Динамика значения показателя для расчета К2</t>
  </si>
  <si>
    <t>0.1.</t>
  </si>
  <si>
    <t>0.2.</t>
  </si>
  <si>
    <t>0.3.</t>
  </si>
  <si>
    <t>0.4.</t>
  </si>
  <si>
    <t>0.5.</t>
  </si>
  <si>
    <t>1.2.</t>
  </si>
  <si>
    <t>1.3.</t>
  </si>
  <si>
    <t>1.4.</t>
  </si>
  <si>
    <t xml:space="preserve">2. </t>
  </si>
  <si>
    <t>Динамика значения показателя по сравнению с предшествующим годом (Дин)</t>
  </si>
  <si>
    <t>Соисполнитель, ответственный за выполнение показателя</t>
  </si>
  <si>
    <t>Информация о реализации мер финансовой поддержки в сфере реализации муниципальной программы</t>
  </si>
  <si>
    <t>Муниципальная программа, подпрограмма</t>
  </si>
  <si>
    <t>Ответственный исполнитель</t>
  </si>
  <si>
    <t>К1 (степень достижения показателей)</t>
  </si>
  <si>
    <t>К2 (динамика значений показателей по сравнению с предшествующим годом)</t>
  </si>
  <si>
    <t>К3 (степень выполнения мероприятий)</t>
  </si>
  <si>
    <t>ЭГП (интегральный показатель эффективности)</t>
  </si>
  <si>
    <t>Оценка</t>
  </si>
  <si>
    <t>Наименование меры финансовой поддержки</t>
  </si>
  <si>
    <t>Цель предоставления</t>
  </si>
  <si>
    <t>Нормативный акт</t>
  </si>
  <si>
    <t>Связь с показателями муниципальной программы</t>
  </si>
  <si>
    <t>Информация о реализации</t>
  </si>
  <si>
    <t>АГМ, СД</t>
  </si>
  <si>
    <t xml:space="preserve">3. </t>
  </si>
  <si>
    <t>3.2.</t>
  </si>
  <si>
    <t>Подпрограмма 4 "Поддержка общественных и гражданских инициатив в городе Мурманске"</t>
  </si>
  <si>
    <t xml:space="preserve">4. </t>
  </si>
  <si>
    <t>4.1.</t>
  </si>
  <si>
    <t>4.1.1.</t>
  </si>
  <si>
    <t>4.1.2.</t>
  </si>
  <si>
    <t>4.1.3.</t>
  </si>
  <si>
    <t>Мероприятие "Расходы на выплаты по оплате труда работников органов местного самоуправления"</t>
  </si>
  <si>
    <t>Мероприятие "Расходы на обеспечение функций работников органов местного самоуправления"</t>
  </si>
  <si>
    <t>частично</t>
  </si>
  <si>
    <t>%</t>
  </si>
  <si>
    <t>3.</t>
  </si>
  <si>
    <t>1.5.</t>
  </si>
  <si>
    <t>«Социальная поддержка» на 2023-2028 годы</t>
  </si>
  <si>
    <t>Муниципальная программа «Социальная поддержка»</t>
  </si>
  <si>
    <t>КО</t>
  </si>
  <si>
    <t>КИО</t>
  </si>
  <si>
    <t>КТРиС</t>
  </si>
  <si>
    <t>КРГХ</t>
  </si>
  <si>
    <t>КЖП</t>
  </si>
  <si>
    <t>КК</t>
  </si>
  <si>
    <t>Основное мероприятие "Устройство детей-сирот и детей, оставшихся без попечения родителей в семьи опекунов, попечителей, приемные семьи"</t>
  </si>
  <si>
    <t>1.1.1.1.</t>
  </si>
  <si>
    <t>1.1.1.2</t>
  </si>
  <si>
    <t>1.1.1.3.</t>
  </si>
  <si>
    <t>Мероприятие "Субвенция на содержание ребенка в семье опекуна (попечителя) и приемной семье, а также вознаграждение, причитающееся приемному родителю"</t>
  </si>
  <si>
    <t>Мероприятие "Предоставление полного государственного обеспечения детям - сиротам и детям, оставшимся без попечения родителей, воспитывающимся в семьях опекунов, попечителей"</t>
  </si>
  <si>
    <t>Мероприятие "Предоставление полного государственного обеспечения детям - сиротам и детям, оставшимся без попечения родителей, воспитывающимся в приемных семьях"</t>
  </si>
  <si>
    <t>Мероприятие "Предоставление вознаграждения приемному родителю"</t>
  </si>
  <si>
    <t>1.2.1.</t>
  </si>
  <si>
    <t>1.2.2.</t>
  </si>
  <si>
    <t>1.2.3.</t>
  </si>
  <si>
    <t>1.2.4.</t>
  </si>
  <si>
    <t>1.2.5.</t>
  </si>
  <si>
    <t>Основное мероприятие "Обеспечение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</si>
  <si>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Мероприятие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</si>
  <si>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Мероприятие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</si>
  <si>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Мероприятие "Субвенция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</si>
  <si>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Мероприятие "Организация мероприятий по ремонту квартир (жилых помещений), закрепленных за лицами из числа детей-сирот и детей, оставшихся без попечения родителей"</t>
  </si>
  <si>
    <t>Мероприятие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 сиротами и детьми, оставшимися без попечения родителей, лицами из числа детей-сирот и детей, оставшихся без попечения родителей"</t>
  </si>
  <si>
    <t>Мероприятие "Обеспечение социальных гарантий и усиление адресной направленности дополнительных мер социальной поддержки отдельных категорий граждан"</t>
  </si>
  <si>
    <t>Мероприятие "Организация мероприятий по выполнению текущего ремонта квартир ветеранов Великой Отечественной войны"</t>
  </si>
  <si>
    <t>Мероприятие "Предоставление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</si>
  <si>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2.1.3.</t>
  </si>
  <si>
    <t>2.1.4.</t>
  </si>
  <si>
    <t>Подпрограмма 2 "Социальная поддержка отдельных категорий граждан"</t>
  </si>
  <si>
    <t>2.2.</t>
  </si>
  <si>
    <t>2.2.2.</t>
  </si>
  <si>
    <t>2.2.3.</t>
  </si>
  <si>
    <t>2.2.1.</t>
  </si>
  <si>
    <t>2.3.</t>
  </si>
  <si>
    <t>2.3.1.</t>
  </si>
  <si>
    <t>2.3.2.</t>
  </si>
  <si>
    <t>2.3.3.</t>
  </si>
  <si>
    <t>2.3.4.</t>
  </si>
  <si>
    <t>Основное мероприятие: обеспечение реализации льгот лицам, удостоенным звания "Почетный гражданин города-героя Мурманска"</t>
  </si>
  <si>
    <t>Мероприятие "Реализация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</si>
  <si>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Мероприятие "Реализация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</si>
  <si>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Мероприятие "Реализация положения о звании "Почетный гражданин города-героя Мурманска" в части обеспечения единым социальным проездным билетом"</t>
  </si>
  <si>
    <t>Мероприятие "Реализация положения о звании "Почетный гражданин города-героя Мурманска" в части возмещения расходов за ритуальные услуги, оказанные специализированными организациями"</t>
  </si>
  <si>
    <t>2.4.</t>
  </si>
  <si>
    <t>2.4.1.</t>
  </si>
  <si>
    <t>Основное мероприятие: предоставление и организация выплаты вознаграждения опекунам совершеннолетних недееспособных граждан</t>
  </si>
  <si>
    <t>Мероприятие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</si>
  <si>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2.5.</t>
  </si>
  <si>
    <t>2.5.1.</t>
  </si>
  <si>
    <t>2.6.</t>
  </si>
  <si>
    <t>2.6.1.</t>
  </si>
  <si>
    <t>Основное мероприятие: предоставление субсидий юридическим лицам, индивидуальным предпринимателям на возмещение затрат, связанных с оказанием мер социальной поддержки отдельным категориям граждан по оплате жилья и коммунальных услуг</t>
  </si>
  <si>
    <t>Мероприятие "Возмещение  юридическим лицам, индивидуальным предпринимателям затрат, связанных с оказанием мер социальной поддержки жителям и защитникам блокадного Ленинграда по оплате жилья и коммунальных услуг"</t>
  </si>
  <si>
    <t>2.7.</t>
  </si>
  <si>
    <t>2.7.1.</t>
  </si>
  <si>
    <t>Основное мероприятие: возмещение расходов по гарантированному перечню услуг по погребению</t>
  </si>
  <si>
    <t>Мероприятие "Субвенция на возмещение расходов по гарантированному перечню услуг по погребению"</t>
  </si>
  <si>
    <t>КО, КИО, КТРиС</t>
  </si>
  <si>
    <t>3.1.3.</t>
  </si>
  <si>
    <t>3.1.4.</t>
  </si>
  <si>
    <t>3.1.5.</t>
  </si>
  <si>
    <t>3.1.6.</t>
  </si>
  <si>
    <t>Мероприятие "Приобретение оборудования и технических средств адаптации для оснащения учреждений культуры и дополнительного образования (детских школ искусств (по видам искусств)"</t>
  </si>
  <si>
    <t>Мероприятие "Приобретение оборудования и технических средств адаптации для оснащения учреждений молодежной политики"</t>
  </si>
  <si>
    <t>Мероприятие "Субсидия муниципальным образованиям на обеспечение условий доступности входных групп многоквартирных домов с учетом потребностей инвалидов "</t>
  </si>
  <si>
    <t>Мероприятие "Софинансирование за счет средств местного бюджета к субсидии из областного бюджета на обеспечение условий доступности входных групп многоквартирных домов с учетом потребностей инвалидов"</t>
  </si>
  <si>
    <t>Подпрограмма 3 "Создание доступной среды для инвалидов и других маломобильных групп населения на территории города Мурманска"</t>
  </si>
  <si>
    <t>Основное мероприятие: 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</si>
  <si>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Мероприятие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</si>
  <si>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4.1.4.</t>
  </si>
  <si>
    <t>4.1.5.</t>
  </si>
  <si>
    <t>Мероприятие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</si>
  <si>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Муниципальная программа "Социальная поддержка"</t>
  </si>
  <si>
    <t>0.6.</t>
  </si>
  <si>
    <t>Доля детей-сирот и детей, оставшихся без попечения родителей, устроенных в замещающие семьи, от общей численности детей-сирот и детей, оставшихся без попечения родителей</t>
  </si>
  <si>
    <t>Доля детей-сирот и детей, оставшихся без попечения родителей, охваченных дополнительными мерами социальной поддержки в соответствии с нормативными правовыми актами Мурманской области, от общего числа детей-сирот и детей, оставшихся без попечения родителей, имеющих право на дополнительные меры социальной поддержки</t>
  </si>
  <si>
    <t>Общее количество граждан, получивших дополнительные меры социальной поддержки и оказанные услуги</t>
  </si>
  <si>
    <t>чел</t>
  </si>
  <si>
    <t>Доля организаций, индивидуальных предпринимателей, получивших субсидию на возмещение затрат, связанных с оказанием мер социальной поддержки отдельным категориям граждан по оплате жилья и коммунальных услуг, от общего числа обратившихся за ее получением</t>
  </si>
  <si>
    <t>Количество объектов социальной инфраструктуры, в которых реализуются мероприятия по обеспечению условий доступности для инвалидов и других маломобильных групп населения (нарастающим итогом)</t>
  </si>
  <si>
    <t>Доля фактически приспособленных жилых помещений и (или) общедомового имущества в многоквартирных домах с учетом потребностей инвалидов от запланированного количества (на соответствующий год)</t>
  </si>
  <si>
    <t xml:space="preserve">Подпрограмма 1 "Оказание мер социальной поддержки детям-сиротам и детям, оставшимся без попечения родителей, лицам из их числа"
</t>
  </si>
  <si>
    <t>1.6.</t>
  </si>
  <si>
    <t xml:space="preserve">Количество детей-сирот и детей, оставшихся без попечения родителей, воспитывающихся в семьях опекунов, попечителей
</t>
  </si>
  <si>
    <t>ед</t>
  </si>
  <si>
    <t>Количество детей-сирот и детей, оставшихся без попечения родителей, воспитывающихся в приемных семьях</t>
  </si>
  <si>
    <t>Число детей, над которыми установлен социальный и постинтернатный патронат</t>
  </si>
  <si>
    <t>Число детей-сирот и детей, оставшихся без попечения родителей, лиц из их числа, которым предоставлена ежемесячная жилищно-коммунальная выплата</t>
  </si>
  <si>
    <t>Число детей-сирот и детей, оставшихся без попечения родителей, лиц из их числа, которым предоставлены благоустроенные жилые помещения специализированного жилищного фонда по договорам найма специализированных жилых помещений</t>
  </si>
  <si>
    <t>Число детей-сирот и детей, оставшихся без попечения родителей, лиц из их числа, которым осуществлен ремонт жилых помещений, собственниками которых они являются, либо текущий ремонт жилых помещений, право пользования которыми за ними сохранено</t>
  </si>
  <si>
    <t xml:space="preserve">Подпрограмма 2 "Социальная поддержка отдельных категорий граждан".
</t>
  </si>
  <si>
    <t>2.8.</t>
  </si>
  <si>
    <t>2.9.</t>
  </si>
  <si>
    <t>2.10.</t>
  </si>
  <si>
    <t xml:space="preserve">Количество трудоустроенных граждан
</t>
  </si>
  <si>
    <t>Количество граждан, которым были предоставлены дополнительные меры социальной поддержки</t>
  </si>
  <si>
    <t>Количество отремонтированных квартир ветеранов Великой Отечественной войны</t>
  </si>
  <si>
    <t>Количество выплат на возмещение стоимости услуг по погребению умерших</t>
  </si>
  <si>
    <t>Количество опекунов совершеннолетних недееспособных граждан, получающих вознаграждение</t>
  </si>
  <si>
    <t>Количество граждан, получивших материальную помощь</t>
  </si>
  <si>
    <t>Количество участников и инвалидов Великой Отечественной войны, получивших единовременную материальную помощь</t>
  </si>
  <si>
    <t>Количество получателей льгот, установленных Почетным гражданам города-героя Мурманска и членам их семей</t>
  </si>
  <si>
    <t>Количество получателей ежемесячной жилищно-коммунальной выплаты</t>
  </si>
  <si>
    <t>Количество юридических лиц, индивидуальных предпринимателей, которым предоставлена субсидия на возмещение затрат, связанных с оказанием мер социальной поддержки отдельным категориям граждан по оплате жилья и коммунальных услуг</t>
  </si>
  <si>
    <t>КТРиС, КО</t>
  </si>
  <si>
    <t>3.3.</t>
  </si>
  <si>
    <t>3.4.</t>
  </si>
  <si>
    <t>3.5.</t>
  </si>
  <si>
    <t xml:space="preserve">Подпрограмма 3 "Создание доступной среды для инвалидов и других маломобильных групп населения на территории города Мурманска".
</t>
  </si>
  <si>
    <t>Количество объектов дошкольного, общего и дополнительного образования, в которых реализованы мероприятия по обеспечению доступности для инвалидов и других маломобильных групп населения (нарастающим итогом)</t>
  </si>
  <si>
    <t xml:space="preserve">Количество учреждений культуры и дополнительного образования (детских школ искусств (по видам искусств), в которых реализованы мероприятия по обеспечению условий доступности для инвалидов и других маломобильных групп населения, подведомственных комитету по культуре администрации города Мурманска (нарастающим итогом)
</t>
  </si>
  <si>
    <t>Количество приспособленных жилых помещений и (или) общедомового имущества в многоквартирных домах с учетом потребностей инвалидов</t>
  </si>
  <si>
    <t>Количество приспособленных входных групп многоквартирных домов с учетом потребностей инвалидов</t>
  </si>
  <si>
    <t>Оценка эффективности реализации муниципальной программы «Социальная поддержка»</t>
  </si>
  <si>
    <t>Подпрограмма 1 "Оказание мер социальной поддержки детям-сиротам и детям, оставшимся без попечения родителей, лицам из их числа" на 2023 - 2028 годы</t>
  </si>
  <si>
    <t>Подпрограмма 2 "Социальная поддержка отдельных категорий граждан" на 2023 - 2028 годы</t>
  </si>
  <si>
    <t>Подпрограмма 3 "Создание доступной среды для инвалидов и других маломобильных групп населения на территории города Мурманска" на 2023 - 2028 годы</t>
  </si>
  <si>
    <t>Возмещение юридическим лицам, индивидуальным предпринимателям затрат, связанных с оказанием мер социальной поддержки жителям и защитникам блокадного Ленинграда по оплате жилья и коммунальных услуг</t>
  </si>
  <si>
    <t>Возмещение затрат управляющих организаций, ТСЖ, ЖСК, ресурсоснабжающих организаций и индивидуальных предпринимателей по оказанию мер социальной поддержки жителям и защитникам блокадного Ленинграда по оплате жилья и коммунальных услуг</t>
  </si>
  <si>
    <t>да</t>
  </si>
  <si>
    <t>Фактическое количество выплат</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</si>
  <si>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</si>
  <si>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 xml:space="preserve">Возмещения расходов за ритуальные услуги, оказанные специализированными организациями </t>
  </si>
  <si>
    <t>Оплата труда работников органов местного самоуправления</t>
  </si>
  <si>
    <t>Осуществление переданных государственных полномочий</t>
  </si>
  <si>
    <t>Заявительный характер</t>
  </si>
  <si>
    <t xml:space="preserve">Дефицит строительства многоквартирных домов на территории города Мурманска, нестабильность цен на рынке недвижимости города Мурманска с периодами значительного роста, отсутствие жилых помещений на вторичном рынке жилья с требуемыми характеристиками </t>
  </si>
  <si>
    <t xml:space="preserve">Мероприятие "Приспособление жилых помещений и (или) общего имущества в многоквартирных домах с учетом потребностей инвалидов, в том числе обследования, изыскания, экспертизы"  </t>
  </si>
  <si>
    <t>Снижение общей численности детей-сирот; заявительный характер; 60% лиц из числа детей-сирот обеспечены жильем во второй половине года</t>
  </si>
  <si>
    <t>Снижение общей численности детей-сирот;  увеличение доли детей-сирот, устроенных в приемные семьи; выпуск  детей-сирот из семьи по достижении 18 лет или выбытие на ПМЖ в другой субъект РФ</t>
  </si>
  <si>
    <t>Обеспечение функций работников органов местного самоуправления</t>
  </si>
  <si>
    <t>Заявительный характер  мероприятия</t>
  </si>
  <si>
    <t>Увеличение количества жилых помещений для предоставления детям-сиротам и детям, оставшимся без попечения родителей, за счет выселения граждан, лишенных родительских прав, в судебном порядке по требованию органа опеки и попечительства в другое жилое помещение по договору социального найма, размер которого соответствует размеру жилого помещения, установленному для вселения граждан в общежити, если совместное проживание граждан с детьми, в отношении которых они лишены родительских прав, признано судом невозможным.</t>
  </si>
  <si>
    <t>Мероприятие: "Оказание материальной помощи инвалидам"</t>
  </si>
  <si>
    <t>Мероприятие: "Единовременная материальная помощь участникам и инвалидам Великой Отечественной войны в связи с празднованием Дня Победы"</t>
  </si>
  <si>
    <t>1.2.6.</t>
  </si>
  <si>
    <t>Мероприятие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 (за счет средств резервного фонда Правительства Мурманской области)"</t>
  </si>
  <si>
    <t>Сохранение значения показателя "Доля детей-сирот и детей, оставшихся без попечения родителей, устроенных в замещающие семьи, от общей численности детей-сирот и детей, оставшихся без попечения родителей" на уровне 90%</t>
  </si>
  <si>
    <t xml:space="preserve">Предусмотрено предоставление единоразовой выплаты  по случаю Международного дня инвалидов </t>
  </si>
  <si>
    <t>Основное мероприятие: обеспечение дополнительных мер социальной поддержки отдельных категорий граждан</t>
  </si>
  <si>
    <t>Основное мероприятие: оказание материальной поддержки отдельным категориям граждан</t>
  </si>
  <si>
    <t xml:space="preserve">Основное мероприятие: реализация прав на меры социальной поддержки отдельных категорий граждан в связи с упразднением поселка городского типа Росляково
</t>
  </si>
  <si>
    <t>Мероприятие "Субвенция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предоставления мер социальной поддержки по оплате жилого помещения и (или) коммунальных услуг"</t>
  </si>
  <si>
    <t xml:space="preserve">Основное мероприятие: проведение мероприятий по адаптации объектов социальной инфраструктуры для инвалидов и других маломобильных групп населения </t>
  </si>
  <si>
    <t>Мероприятие "Приобретение оборудования, спортивного инвентаря, технических средств адаптации для оснащения муниципальных образовательных учреждений города Мурманска, реализующих образовательные программы дошкольного, начального общего, основного общего, среднего общего и дополнительного образования"</t>
  </si>
  <si>
    <t xml:space="preserve">Мероприятие: "Оказание материальной помощи лицам, оказавшимся в трудной жизненной ситуации" </t>
  </si>
  <si>
    <t xml:space="preserve">Муниципальная программа "Социальная поддержка"                                                                                                                                                                                                                                                                                                                                                              </t>
  </si>
  <si>
    <t>Всего</t>
  </si>
  <si>
    <t>КСПиОЗ</t>
  </si>
  <si>
    <t>КТРиС, КСПиОЗ, КЖП, КРГХ</t>
  </si>
  <si>
    <t>КТРиС, КСПиОЗ</t>
  </si>
  <si>
    <t>КО, КТРиС, КК, КСПиОЗ</t>
  </si>
  <si>
    <t>АГМ</t>
  </si>
  <si>
    <t xml:space="preserve">КСПиОЗ, КО, КК
</t>
  </si>
  <si>
    <t xml:space="preserve">КСПиОЗ, КЖП, КРГХ, КТРИС
</t>
  </si>
  <si>
    <t xml:space="preserve"> Плановое значение показателя 1.3. "Число детей, над которыми установлен социальный и постинтернатный патронат" на 2025 год - 100 человек. </t>
  </si>
  <si>
    <t>Среднегодовая численность детей, над которыми установлен социальный и постинтернатный патронат – 100 человек (Исполнение составило 100%). Выплата лицам, осуществляющим социальный и постинтернатный патронат, осуществляется ежемесячно в полном объеме.</t>
  </si>
  <si>
    <t xml:space="preserve"> Плановое значение показателя 1.4. "Число детей-сирот и детей, оставшихся без попечения родителей, лиц из их числа, которым предоставлена ежемесячная жилищно-коммунальная выплата" на 2025 год - 420 человек. </t>
  </si>
  <si>
    <t>Выплата вознаграждения лицам, осуществляющим постинтернатный патронат, производится в месяце, следующем за отчетным</t>
  </si>
  <si>
    <t xml:space="preserve"> Плановое значание показателя 1.5. "Число детей-сирот и детей, оставшихся без попечения родителей, лиц из их числа, которым предоставлены благоустроенные жилые помещения специализированного жилищного фонда по договорам найма специализированных жилых помещений" на 2025 год - 131 человек. </t>
  </si>
  <si>
    <t xml:space="preserve"> Плановое значение показателя 1.6. "Число детей-сирот и детей, оставшихся без попечения родителей, лиц из их числа, которым осуществлен ремонт жилых помещений, собственниками которых они являются, либо текущий ремонт жилых помещений, право пользования которыми за ними сохранено" на 2025 год - 20 человек. </t>
  </si>
  <si>
    <t xml:space="preserve">На конец 2025 года 54 объекта дошкольного, общего и дополнительного образования, в которых реализованы мероприятия по обеспечению доступности для инвалидов и других маломобильных групп населения (нарастающим итогом) </t>
  </si>
  <si>
    <t>Мероприятие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</si>
  <si>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Выплата будет приурочена к международному дню инвалидов, который отмечается 3 декабря.</t>
  </si>
  <si>
    <t xml:space="preserve">Осуществление выплаты 15 участникам Великой Отечественной войны и инвалидам Великой Отечественной войны </t>
  </si>
  <si>
    <t xml:space="preserve">По состоянию на 01.04.2025 года в городе Мурманске проживало 9 ветеранов ВОв </t>
  </si>
  <si>
    <t xml:space="preserve">Заявительный характер </t>
  </si>
  <si>
    <t xml:space="preserve">Заявительный характер предоставления субсидии. Уменьшение количества получателей субсидии, сокращение носителей льгот </t>
  </si>
  <si>
    <t>Количество выплат обусловлено фактическим количеством захороненных граждан, относящихся к категории граждан в соответствии с переданными государственными полномочиями</t>
  </si>
  <si>
    <t xml:space="preserve">Предоставлена субсидия на возмещение затрат, связанных с оказанием мер социальной поддержки отдельным категориям граждан по оплате жилья и коммунальных услуг, 1 ЮЛ. </t>
  </si>
  <si>
    <t>Обеспечение предоставления ежемесячной жилищно-коммунальной выплаты 56 получателям в 2025 году</t>
  </si>
  <si>
    <t xml:space="preserve">Обеспечение единым социальным проездным билетом </t>
  </si>
  <si>
    <t>Выплата предоставлена 10 участникам Великой Отечественной войны и инвалидам Великой Отечественной войны.  Исполнение показателя составило 100%</t>
  </si>
  <si>
    <t xml:space="preserve"> Предоставление ежегодной единовременной материальной помощи на санаторное лечение и оздоровительные мероприятия </t>
  </si>
  <si>
    <t>Увеличение до конца 2025 года количества учреждений культуры и дополнительного образования, в которых реализованы мероприятия по обеспечению условий доступности для инвалидов и других маломобильных групп населения, до 9 единиц (нарастающим итогом).</t>
  </si>
  <si>
    <t xml:space="preserve">На отчетную дату реализовано:
1)  Муниципальное бюджетное учреждение дополнительного образования города Мурманска "Детская школа искусств № 1, Баумана, д.42 , приобретены и установлены: системы информационной поддержки и навигации ISTOK 43Р, гусеничный подъемник БАРС УГП-130 для инвалидов, тактильные таблички (входная группа), напольные тактильные указатели, контрастная лента, мнемосхемы, произведен ремонт входной группы.
2) Муниципальное бюджетное учреждение культуры "Центральная городская библиотека города Мурманска" (для 6 филиалов), приобретены и установлены 4 комплекта системы 2-х сторонней связи, 5 напольных унитазов для инвалидов, 1 смеситель, 5 сенсорных дозаторов для мыла, 4 защитных покрытия «ТифлоПол-8»  </t>
  </si>
  <si>
    <t xml:space="preserve">Работы выполнены, выделенные средства освоены в полном объеме  </t>
  </si>
  <si>
    <t xml:space="preserve">В соответствии с законом Мурманской области от 29.12.2004 № 581-01-ЗМО (ред. от 22.12.2023) "О возмещении стоимости услуг и выплате социального пособия на погребение" </t>
  </si>
  <si>
    <t>Дополнительное пенсионное обеспечение предоставляется своевременно 384 лицам. Дополнительное пенсионное обеспечение муниципальным служащим предоставляются ежемесячно в полном объеме</t>
  </si>
  <si>
    <t>16 получателей обеспечиваются единым социальным проездным билетом. Исполнение показателя составило 100% от плана</t>
  </si>
  <si>
    <t>за 2025 год</t>
  </si>
  <si>
    <t>в 2025 году</t>
  </si>
  <si>
    <t>в  2025 году</t>
  </si>
  <si>
    <t>Плановое значение показателя 1.1 "Количество детей-сирот и детей, оставшихся без попечения родителей, воспитывающихся в семьях опекунов и попечителей"на 2025 год - 322 человек.</t>
  </si>
  <si>
    <t>Детям указанной категории за время пребывания в семье опекуна, попечителя полное государственное обеспечение предоставляется ежемесячно. Среднегодовая численность  детей-сирот и детей, оставшихся без попечения родителей, воспитывающихся в семьях опекунов и попечителей, на отчетную дату составляет 313 человек. (Исполнение показатея составило 97,2%).</t>
  </si>
  <si>
    <t>Плановое значение показателя 1.2 "Количество детей-сирот и детей, оставшихся без попечения родителей, воспитывающихся в приемных семьях" на 2025 год - 253 человек.</t>
  </si>
  <si>
    <t>Детям указанной категории за время пребывания в приемных семьях полное государственное обеспечение предоставляется ежемесячно. Среднегодовая численность детей-сирот и детей, оставшихся без попечения родителей, воспитывающихся в приемных семьях, на отчетную дату составляет 245,6 человек. (Исполнение показателя составило 97,1%).</t>
  </si>
  <si>
    <t>Ежемесячная денежная выплата на оплату жилого помещения и коммунальных услуг (ЕЖКВ) в среднем в месяц предоставлялась  379 человекам, что составляет 90,2%.</t>
  </si>
  <si>
    <t>Остаток бюджетных ассигнований в сумме 3 851,6 тыс. руб. сложился за счет экономии от торгов.</t>
  </si>
  <si>
    <t>За 2025 год опубликовано 65 извещений о проведении закупок способом электронного аукциона. По результатам проведенных электронных аукционов заключено 3 муниципальных контракта на приобретение однокомнатных квартир.
Вместе с тем, в настоящее время для предоставления детям-сиротам готовы 43 жилых помещения. Из них 23 расположены в новом многоквартирном доме 9 по улице Успенского и 17 приобретены на вторичном рынке недвижимости в 2024 году, 3 жилых помещения приобрели в 2025 году.</t>
  </si>
  <si>
    <t xml:space="preserve">Увеличение ОБА на 632,2 тыс.руб. (согласно  уведомлениям Министерства образования и науки Мурманской области по расчетам между бюджетами № 2329 от 16.12.2025)Данные изменения не вошли в Решение Совета депутатов города Мурманска от 13.12.2024 № 6-85 (ред. от 31.10.2025)
"О бюджете муниципального образования город Мурманск на 2025 год и на плановый период 2026 и 2027 годов" </t>
  </si>
  <si>
    <t>На конец 2025 года 54 объекта дошкольного, общего и дополнительного образования.                         На отчетную дату 01.01.2026 реализовано:
1) МБОУ г. Мурманска ООШ № 58 им. Героя России Р.Ю. Манкевича в здание по адресу ул. Седова, 8  приобретено многоступенчатое шагающее устройство для детей с ОВЗ – 190,0 тыс. руб., в здание по адресу ул. Маклакова, 39 приобретены тактильные наклейки путей движения – 9,30 тыс. руб.;
2) МБДОУ г. Мурманска № 7 приобретены тактильные плитки, таблички, пиктограммы, система вызова для инвалидов – 50,0 тыс. руб.;
3) МАДОУ г. Мурманска № 93 приобретены таблички Брайля – 21,6 тыс. руб., тактильные наклейки, мнемосхема с текстом Брайля, полоса тактильная, комплект системы вызовы помощи в санузел, тактильная пиктограмма – 578,4 тыс. руб.;            
4) МБУ ДО г. Мурманска  ДДТ им. А. Торцева приобретены: мнемосхема, средство для обмена информации., тактильная табличка – 150,0 тыс. руб.</t>
  </si>
  <si>
    <t>Количество отремонтированных квартир ветеранов Великой Отечественной войны - 7 ед.</t>
  </si>
  <si>
    <t>Количество приспособленных жилых помещений и (или) общедомового имущества в многоквартирных домах с учетом потребностей инвалидов - 16 ед.</t>
  </si>
  <si>
    <t xml:space="preserve">Количество юридических лиц, индивидуальных предпринимателей, которым предоставлена субсидия на возмещение затрат, связанных с оказанием мер социальной поддержки отдельным категориям граждан по оплате жилья и коммунальных услуг. В 2025 году 1 ЮЛ </t>
  </si>
  <si>
    <t xml:space="preserve">Трудоустроено 39 граждан. </t>
  </si>
  <si>
    <t>Предоставление материальной помощи гражаднам, оказавшимся в трудной жизненной ситуации, в количестве 1000 получателей</t>
  </si>
  <si>
    <t>Выплата приурочена к международному дню инвалидов и осуществлена … инвалидам</t>
  </si>
  <si>
    <t xml:space="preserve"> Предоставление ежемесячной доплаты к государственной (трудовой) пенсии 43 получателям</t>
  </si>
  <si>
    <t xml:space="preserve">Материальная помощь на санаторное лечение и оздоровительные мероприятия предоставлена 24 получателям. </t>
  </si>
  <si>
    <t>Возмещения расходов за ритуальные услуги, оказанные специализированными организациями, в связи со смертью 2 Почетных граждан</t>
  </si>
  <si>
    <t xml:space="preserve">Предоставление выплаты вознаграждения 73 опекунам совершеннолетних недееспособных граждан </t>
  </si>
  <si>
    <t>Предоставлена ежемесячная жилищно-коммунальная выплата 54 получателям.</t>
  </si>
  <si>
    <t>Фактическое количество захороненных граждан, относящихся к категории в соотвествии с переданными государственными полномочиями- 62 чел.</t>
  </si>
  <si>
    <t>Низкое исполнение бюджета связано с расторжением вышеуказанных муниципальных контрактов, а также неисполнением подрядной организацией условий муниципальных контрактов в части сроков выполнения работ.</t>
  </si>
  <si>
    <t>Количество объектов МАУ МП "Молодежь51", в которых реализованы мероприятия по обеспечению доступности для инвалидов и других маломобильных групп населения (нарастающим итогом)</t>
  </si>
  <si>
    <t>КСПиОЗ, АГМ</t>
  </si>
  <si>
    <t>Решение Мурманского городского Совета от 21.12.1990 № 9 «О дополнительных льготах бывшим жителям или защитникам блокадного Ленинграда», постановление администрации города Мурманска от 13.11.2017 № 3614 «Об утверждении порядка возмещения юридическим лицам, индивидуальным предпринимателям затрат, связанных с оказанием мер социальной поддержки жителям или защитникам блокадного Ленинграда по оплате жилья и коммунальных услуг», постановление администрации города Мурманска от 13.11.2017 № 3613 «Об утверждении порядка возмещения некоммерческим организациям затрат, связанных с оказанием мер социальной поддержки жителям или защитникам блокадного Ленинграда по оплате жилья и коммунальных услуг»</t>
  </si>
  <si>
    <t xml:space="preserve">В 2025 году с заявлениями на  возмещением затрат, связанных с оказанием мер социальной поддержки жителям и защитникам блокадного Ленинграда по оплате жилья и коммунальных услуг в комитет обратилось 1 юридическое лицо, что соответствует показателям муниципальной программы. Сумма выплат составила 2,2 тыс. рублей. Процент исполнения программы составил 100%.
</t>
  </si>
  <si>
    <t xml:space="preserve">Возмещение юридическим лицам, индивидуальным предпринимателям затрат, связанных с оказанием мер социальной поддержки жителям и защитникам блокадного Ленинграда по оплате жилья и коммунальных услуг
Возмещение затрат управляющих организаций, ТСЖ, ЖСК, ресурсоснабжающих организаций и индивидуальных предпринимателей по оказанию мер социальной поддержки жителям и защитникам блокадного Ленинграда по оплате жилья и коммунальных услугРешение Мурманского городского Совета от 21.12.1990 N 9 "О дополнительных льготах бывшим жителям или защитникам блокадного Ленинграда", постановление администрации города Мурманска от 13.11.2017 N 3614 "Об утверждении порядка возмещения юридическим лицам, индивидуальным предпринимателям затрат, связанных с оказанием мер социальной поддержки жителям или защитникам блокадного Ленинграда по оплате жилья и коммунальных услуг"
0.4. Доля организаций, индивидуальных предпринимателей, получивших субсидию на возмещение затрат, связанных с оказанием мер социальной поддержки отдельным категориям граждан по оплате жилья и коммунальных услуг, от общего числа обратившихся за ее получением.
2.10. Количество юридических лиц, индивидуальных предпринимателей, которым предоставлена субсидия на возмещение затрат, связанных с оказанием мер социальной поддержки отдельным категориям граждан по оплате жилья и коммунальных услуг
</t>
  </si>
  <si>
    <t xml:space="preserve"> </t>
  </si>
  <si>
    <t>Заключены муниципальные контракты (далее - МК) по текущему ремонту квартир для нужд лиц, относящихся к категории детей-сирот и детей, оставшихся без попечения родителей в городе Мурманске (в целях социального обеспечения) по адресам:
1) улица Пархоменко, дом 2, квартира 23. МК от 05.02.2025 № 28, на сумму 29,29 тыс. руб. Работы выполнены, оплачены.
 2) улица Алексея Хлобыстова, дом 31, квартира 57. МК от 10.03.2025 
№ 34, на сумму 160,5 тыс. руб. Работы выполнены, оплачены.
 3) улица Аскольдовцев, дом 35, квартира 215. МК от 17.02.2025 № 35, на сумму 361,64 тыс. руб. Работы выполнены, оплачены.
 4) проспект Кирова, дом 23, корпус 2, квартира 18. МК от 17.02.20254 № 36, на сумму 358,93 тыс. руб. Работы выполнены, оплачены.
 5) улица Чумбарова-Лучинского, дом 32 корпус 1, квартира 82. МК от 17.02.2025 № 37, на сумму 222,03 тыс. руб. Работы выполнены, оплачены.
 6) улица Олега Кошевого, дом 20, квартира 42. МК от 17.02.2025 № 38, на сумму 558,0 тыс. руб.  Работы выполнены, оплачены.
 7) улица Бочкова, дом 8, квартира 45. МК от 17.02.2025 № 39, на сумму 469,30 тыс. руб. Работы выполнены, оплачены.                                                                                                       
 8) улица Баумана, дом 5, помещение 331. МК от 18.02.2025 № 40, на сумму 330,06 тыс. руб. Работы выполнены, оплачены.
 9) улица Самойловой, дом 1, квартира 39. МК от 21.02.2025 № 44, на сумму 782,54 тыс. руб. Работы выполнены, оплачены.
 10) Североморское шоссе, дом 14, квартира 51. МК от 21.02.2025 № 48, на сумму 709,60 тыс. руб. Работы выполнены, оплачены.
 11) улица Аскольдовцев, дом 30, корпус 1, квартира 107. МК от 21.02.2025 № 49, на сумму 741,21 тыс. руб. Работы выполнены, оплачены.
 12) улица Воровского, дом 15, квартира 17. МК от 24.02.2025 № 53, на сумму 693,53 тыс. руб. Работы выполнены, оплачены.
 13) улица Пономарева, дом 5, квартира 36. МК от 24.02.2025 № 54, на сумму 488,85 тыс. руб. Работы выполнены, оплачены.  
 14) улица Нахимова, дом 29, квартира 7. МК от 24.02.2025 № 55, на сумму 1 030,34 тыс. руб. Работы выполнены, оплачены. 
 15) улица Капитана Маклакова, дом 5, квартира 9. МК от 19.03.2025 № 94, на сумму 501,58 тыс. руб. Работы выполнены, оплачены. 
 16) проспект Героев-североморцев, дом 78, корпус 2, квартира 61. МК от 30.06.2025 № 157, на сумму 597,0 тыс. руб. Работы выполнены и оплачены.
 17) улица Магомета Гаджиева, дом 14, квартира 97. МК от 10.07.2025 № 169, на сумму 263,8 тыс. руб. Работы выполнены, оплачены.                                                                                                                                                 В настоящее время выполнен ремонт в 17 помещениях для 20 детей-сирот.</t>
  </si>
  <si>
    <t>Неисполнение бюджетных ассигнований в полном объеме связано с заключением соглашения о расторжении муниципального контракта от 19.08.2025 № 203 и сложившейся экономией от расчета начальной максимальной цены контракта (НМЦК) по муниципальному контракту от 17.11.2025 № 252.</t>
  </si>
  <si>
    <t xml:space="preserve">Заключено 9 муниципальных контрактов с подрядными организациями на выполнение работ по текущему ремонту 7 квартир ветеранов Великой Отечественной войны. В настоящее время работы выполнены и оплачены в полном объеме.
</t>
  </si>
  <si>
    <t xml:space="preserve">ММКУ УКС было заключено 11 муниципальных контрактов на выполнение работ по приспособлению жилых помещений и общего имущества многковартирных домов по 22 объектам. Исполнено 5 муниципальных контрактов, 5 контрактов было расторгнуто 29.12.2025, по 1 контракту подрядной орагнизацией нарушены сроки выполнения работ.
</t>
  </si>
  <si>
    <t xml:space="preserve">Общая численность детей-сирот и детей, оставшихся без попечения родителей, в городе Мурманске на отчетную дату составляет 856  человек. Доля детей-сирот и детей, оставшихся без попечения родителей, устроенных в замещающие семьи, от общей численности детей-сирот составила 90,4% (774 человека). Исполнение показателя составило 100,4%. Меры социальной поддержки предоставляются ежемесячно в полном объеме. </t>
  </si>
  <si>
    <t>Уменьшение ОБА на 18869,6 тыс.руб., предусмотренных на реализацию мероприятия 1.1 (согласно  уведомлениям Министерства образования и науки Мурманской области по расчетам между бюджетами № 2120 от 22.10.2025) и расходов в связи с уменьшением количества детей-сирот. Данные изменения не вошли в Решение Совета депутатов города Мурманска от 13.12.2024 № 6-85 (ред. от 31.10.2025)
"О бюджете муниципального образования город Мурманск на 2025 год и на плановый период 2026 и 2027 годов"</t>
  </si>
  <si>
    <t xml:space="preserve">На 01.01.2026 обеспечен 81 гражданин, относящийся к категории
детей-сирот: 63 жилых помещения приобретены за счет выплаты по свидетельству, 9 жилых помещений приобретено в 2024 году, 6 жилых помещений предоставлены в новом доме по улице Успенского, 1 жилое помещение предоставлено после ремонта, 2 жилых помещения приобретены за счет выплаты по сертификату. Общее количество детей-сирот, которых необходимо обеспечить с отлагательным периодом: признанных недееспособными (35 чел.), проходящих службу в ВС РФ (1 чел.), граждан, в отношении которых направлен запрос в   СК РФ (4 чел.), отсутствует информация о фактическом месте нахождения (1 чел.), граждан, которые находятся в местах лишения свободы (1 чел.), работают за границей (2 чел.), перенос срока предоставления жилого помещения (7 чел.), направлены уведомления с приглашением подойти в отдел (7 чел.), числятся без вести пропавшими (2 чел.), планирует включиться в СПб (1 чел.), планирует включиться в Калуге (1 чел.),  по состоянию на текущую дату составляет 62 человека. </t>
  </si>
  <si>
    <t xml:space="preserve">Выплата предоставлена 76 опекунам совершеннолетних недееспособных граждан. </t>
  </si>
  <si>
    <t>расторжение муниципальных контрактов, а также неисполнением подрядной организацией условий муниципальных контрактов в части сроков выполнения работ.</t>
  </si>
  <si>
    <t>Выплата ежемесячно предоставляется  43 получателям. Исполнение показателя составило 100%</t>
  </si>
  <si>
    <t>Неполное освоение запланированных средств связано с уменьшением количества получателей (в связи со смертью)</t>
  </si>
  <si>
    <t>Финансирование трудоустройства 36 граждан, зарегистрированных в органах службы занятости в целях поиска подходящей работы.</t>
  </si>
  <si>
    <t>Предоставление дополнительных мер социальной поддержки: приобретение сувенирной и наградной продукции, услуги связи, содержание подъемной платформы, выдача талонов на бесплатное посещение общего отдения бань, выдача талонов на бесплатное питание. Количество граждан, которым были предоставлены дополнительные меры социальной поддержки - 1739 чел.</t>
  </si>
  <si>
    <t>Дополнительные меры социальной поддержки предоставлены 1739 гражданам .</t>
  </si>
  <si>
    <t>Материальная помощь предоставлена 1099 лицам</t>
  </si>
  <si>
    <t>Подпрограмма 4 "Обеспечение деятельности комитета по социальной поддержке и охране здоровья администрации города Мурманска"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</si>
</sst>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
    <numFmt numFmtId="166" formatCode="#,##0.0"/>
    <numFmt numFmtId="167" formatCode="_-* #,##0.0\ _₽_-;\-* #,##0.0\ _₽_-;_-* &quot;-&quot;??\ _₽_-;_-@_-"/>
  </numFmts>
  <fonts count="17"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sz val="11"/>
      <color theme="1"/>
      <name val="Calibri"/>
      <family val="2"/>
      <scheme val="minor"/>
    </font>
    <font>
      <b/>
      <sz val="12"/>
      <color rgb="FFFF0000"/>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i/>
      <sz val="12"/>
      <color theme="1"/>
      <name val="Times New Roman"/>
      <family val="1"/>
      <charset val="204"/>
    </font>
    <font>
      <sz val="12"/>
      <color theme="1"/>
      <name val="Calibri"/>
      <family val="2"/>
      <scheme val="minor"/>
    </font>
    <font>
      <i/>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164" fontId="6" fillId="0" borderId="0" applyFont="0" applyFill="0" applyBorder="0" applyAlignment="0" applyProtection="0"/>
  </cellStyleXfs>
  <cellXfs count="210">
    <xf numFmtId="0" fontId="0" fillId="0" borderId="0" xfId="0"/>
    <xf numFmtId="0" fontId="0" fillId="0" borderId="0" xfId="0" applyAlignment="1">
      <alignment wrapText="1"/>
    </xf>
    <xf numFmtId="0" fontId="3"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0" xfId="0" applyFont="1" applyAlignment="1">
      <alignment wrapText="1"/>
    </xf>
    <xf numFmtId="0" fontId="4" fillId="0" borderId="0" xfId="0" applyFont="1" applyAlignment="1">
      <alignment wrapText="1"/>
    </xf>
    <xf numFmtId="0" fontId="2" fillId="0" borderId="0" xfId="0" applyFont="1" applyAlignment="1">
      <alignment horizontal="left" vertical="top" wrapText="1"/>
    </xf>
    <xf numFmtId="0" fontId="3" fillId="0" borderId="1" xfId="0" applyFont="1" applyBorder="1" applyAlignment="1">
      <alignment horizontal="center" vertical="center" wrapText="1"/>
    </xf>
    <xf numFmtId="0" fontId="4" fillId="0" borderId="1" xfId="0" applyFont="1" applyBorder="1" applyAlignment="1">
      <alignment wrapText="1"/>
    </xf>
    <xf numFmtId="2" fontId="4" fillId="0" borderId="1" xfId="0" applyNumberFormat="1" applyFont="1" applyBorder="1" applyAlignment="1">
      <alignment horizontal="center" vertical="center" wrapText="1"/>
    </xf>
    <xf numFmtId="4" fontId="3" fillId="0" borderId="1" xfId="0" applyNumberFormat="1" applyFont="1" applyBorder="1" applyAlignment="1">
      <alignment wrapText="1"/>
    </xf>
    <xf numFmtId="2" fontId="3" fillId="0" borderId="1" xfId="0" applyNumberFormat="1" applyFont="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2" borderId="0" xfId="0" applyFont="1" applyFill="1" applyAlignment="1">
      <alignment wrapText="1"/>
    </xf>
    <xf numFmtId="0" fontId="4" fillId="2" borderId="1" xfId="0" applyFont="1" applyFill="1" applyBorder="1" applyAlignment="1">
      <alignment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xf>
    <xf numFmtId="2" fontId="4" fillId="2" borderId="1" xfId="0" applyNumberFormat="1" applyFont="1" applyFill="1" applyBorder="1" applyAlignment="1">
      <alignment horizontal="left" vertical="center" wrapText="1"/>
    </xf>
    <xf numFmtId="0" fontId="4" fillId="2" borderId="0" xfId="0" applyFont="1" applyFill="1" applyAlignment="1">
      <alignment wrapText="1"/>
    </xf>
    <xf numFmtId="2"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2" fontId="3" fillId="2" borderId="0" xfId="0" applyNumberFormat="1" applyFont="1" applyFill="1" applyAlignment="1">
      <alignment wrapText="1"/>
    </xf>
    <xf numFmtId="0" fontId="4" fillId="2" borderId="0" xfId="0" applyFont="1" applyFill="1" applyAlignment="1">
      <alignment horizontal="center" vertical="center" wrapText="1"/>
    </xf>
    <xf numFmtId="0" fontId="3" fillId="2" borderId="0" xfId="0" applyFont="1" applyFill="1" applyAlignment="1">
      <alignment horizontal="center" wrapText="1"/>
    </xf>
    <xf numFmtId="0" fontId="3" fillId="2" borderId="5" xfId="0" applyFont="1" applyFill="1" applyBorder="1" applyAlignment="1">
      <alignment horizontal="center" wrapText="1"/>
    </xf>
    <xf numFmtId="4" fontId="3" fillId="2" borderId="0" xfId="0" applyNumberFormat="1" applyFont="1" applyFill="1" applyAlignment="1">
      <alignment wrapText="1"/>
    </xf>
    <xf numFmtId="4" fontId="3" fillId="2" borderId="0" xfId="0" applyNumberFormat="1" applyFont="1" applyFill="1" applyAlignment="1">
      <alignment horizontal="center" wrapText="1"/>
    </xf>
    <xf numFmtId="0" fontId="3" fillId="2" borderId="5"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0" xfId="0" applyFont="1" applyFill="1" applyAlignment="1">
      <alignment horizontal="center" vertical="top" wrapText="1"/>
    </xf>
    <xf numFmtId="0" fontId="5" fillId="2" borderId="0" xfId="0" applyFont="1" applyFill="1" applyAlignment="1">
      <alignment wrapText="1"/>
    </xf>
    <xf numFmtId="0" fontId="3" fillId="2" borderId="0" xfId="0" applyFont="1" applyFill="1" applyAlignment="1">
      <alignment horizontal="left" vertical="top" wrapText="1"/>
    </xf>
    <xf numFmtId="0" fontId="3" fillId="2" borderId="0" xfId="0" applyFont="1" applyFill="1" applyAlignment="1">
      <alignment vertical="top" wrapText="1"/>
    </xf>
    <xf numFmtId="164" fontId="4" fillId="2" borderId="0" xfId="3" applyFont="1" applyFill="1" applyAlignment="1">
      <alignment wrapText="1"/>
    </xf>
    <xf numFmtId="164" fontId="7" fillId="2" borderId="0" xfId="3" applyFont="1" applyFill="1" applyAlignment="1">
      <alignment wrapText="1"/>
    </xf>
    <xf numFmtId="166" fontId="5" fillId="2" borderId="0" xfId="0" applyNumberFormat="1" applyFont="1" applyFill="1" applyAlignment="1">
      <alignment wrapText="1"/>
    </xf>
    <xf numFmtId="0" fontId="8"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8" fillId="0" borderId="1" xfId="0" applyFont="1" applyBorder="1" applyAlignment="1">
      <alignment horizontal="left" vertical="center" wrapText="1"/>
    </xf>
    <xf numFmtId="0" fontId="10" fillId="2" borderId="1" xfId="0"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167" fontId="12" fillId="2" borderId="2" xfId="3" applyNumberFormat="1" applyFont="1" applyFill="1" applyBorder="1" applyAlignment="1">
      <alignment horizontal="center" vertical="center" wrapText="1"/>
    </xf>
    <xf numFmtId="166" fontId="11" fillId="2" borderId="1" xfId="0" applyNumberFormat="1" applyFont="1" applyFill="1" applyBorder="1" applyAlignment="1">
      <alignment horizontal="center" vertical="top" wrapText="1"/>
    </xf>
    <xf numFmtId="166" fontId="11" fillId="2" borderId="10" xfId="0" applyNumberFormat="1" applyFont="1" applyFill="1" applyBorder="1" applyAlignment="1">
      <alignment horizontal="center" vertical="top" wrapText="1"/>
    </xf>
    <xf numFmtId="0" fontId="11" fillId="2" borderId="1" xfId="0" applyFont="1" applyFill="1" applyBorder="1" applyAlignment="1">
      <alignment horizontal="left" vertical="top" wrapText="1"/>
    </xf>
    <xf numFmtId="166" fontId="11" fillId="2" borderId="1" xfId="3" applyNumberFormat="1" applyFont="1" applyFill="1" applyBorder="1" applyAlignment="1">
      <alignment horizontal="center" vertical="top" wrapText="1"/>
    </xf>
    <xf numFmtId="165" fontId="12" fillId="2" borderId="2"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top" wrapText="1"/>
    </xf>
    <xf numFmtId="167" fontId="13" fillId="2" borderId="1" xfId="0" applyNumberFormat="1" applyFont="1" applyFill="1" applyBorder="1" applyAlignment="1">
      <alignment horizontal="center" vertical="center" wrapText="1"/>
    </xf>
    <xf numFmtId="166" fontId="10" fillId="2" borderId="1" xfId="0" applyNumberFormat="1" applyFont="1" applyFill="1" applyBorder="1" applyAlignment="1">
      <alignment horizontal="center" vertical="top" wrapText="1"/>
    </xf>
    <xf numFmtId="166" fontId="10" fillId="2" borderId="10"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165" fontId="13"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167" fontId="13" fillId="2" borderId="1" xfId="3" applyNumberFormat="1" applyFont="1" applyFill="1" applyBorder="1" applyAlignment="1">
      <alignment horizontal="center" vertical="center" wrapText="1"/>
    </xf>
    <xf numFmtId="165" fontId="13" fillId="2" borderId="12" xfId="0" applyNumberFormat="1" applyFont="1" applyFill="1" applyBorder="1" applyAlignment="1">
      <alignment horizontal="center" vertical="center" wrapText="1"/>
    </xf>
    <xf numFmtId="165" fontId="13" fillId="2" borderId="2" xfId="0" applyNumberFormat="1" applyFont="1" applyFill="1" applyBorder="1" applyAlignment="1">
      <alignment horizontal="center" vertical="center" wrapText="1"/>
    </xf>
    <xf numFmtId="165" fontId="13" fillId="2" borderId="13" xfId="0" applyNumberFormat="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0" fontId="13" fillId="2" borderId="1" xfId="0" applyFont="1" applyFill="1" applyBorder="1" applyAlignment="1">
      <alignment horizontal="left" vertical="top" wrapText="1"/>
    </xf>
    <xf numFmtId="0" fontId="10" fillId="2" borderId="1" xfId="0" applyFont="1" applyFill="1" applyBorder="1" applyAlignment="1">
      <alignment horizontal="center" vertical="top"/>
    </xf>
    <xf numFmtId="165" fontId="13" fillId="2" borderId="1" xfId="3" applyNumberFormat="1" applyFont="1" applyFill="1" applyBorder="1" applyAlignment="1">
      <alignment horizontal="center" vertical="center" wrapText="1"/>
    </xf>
    <xf numFmtId="166" fontId="10" fillId="2" borderId="3" xfId="3" applyNumberFormat="1" applyFont="1" applyFill="1" applyBorder="1" applyAlignment="1">
      <alignment horizontal="center" vertical="top" wrapText="1"/>
    </xf>
    <xf numFmtId="166" fontId="10" fillId="2" borderId="1" xfId="3" applyNumberFormat="1" applyFont="1" applyFill="1" applyBorder="1" applyAlignment="1">
      <alignment horizontal="center" vertical="top" wrapText="1"/>
    </xf>
    <xf numFmtId="165" fontId="13" fillId="2" borderId="3" xfId="3" applyNumberFormat="1" applyFont="1" applyFill="1" applyBorder="1" applyAlignment="1">
      <alignment horizontal="center" vertical="center" wrapText="1"/>
    </xf>
    <xf numFmtId="165" fontId="13" fillId="2" borderId="2" xfId="0" applyNumberFormat="1" applyFont="1" applyFill="1" applyBorder="1" applyAlignment="1">
      <alignment horizontal="center" vertical="top" wrapText="1"/>
    </xf>
    <xf numFmtId="0" fontId="14" fillId="2" borderId="1" xfId="0" applyFont="1" applyFill="1" applyBorder="1" applyAlignment="1">
      <alignment horizontal="center" vertical="top" wrapText="1"/>
    </xf>
    <xf numFmtId="166" fontId="14" fillId="2" borderId="1" xfId="0" applyNumberFormat="1" applyFont="1" applyFill="1" applyBorder="1" applyAlignment="1">
      <alignment horizontal="center" vertical="top" wrapText="1"/>
    </xf>
    <xf numFmtId="166" fontId="14" fillId="2" borderId="10" xfId="0" applyNumberFormat="1" applyFont="1" applyFill="1" applyBorder="1" applyAlignment="1">
      <alignment horizontal="center" vertical="top" wrapText="1"/>
    </xf>
    <xf numFmtId="0" fontId="14" fillId="2" borderId="4" xfId="0" applyFont="1" applyFill="1" applyBorder="1" applyAlignment="1">
      <alignment horizontal="center" vertical="top" wrapText="1"/>
    </xf>
    <xf numFmtId="165" fontId="13" fillId="2" borderId="1" xfId="0" applyNumberFormat="1" applyFont="1" applyFill="1" applyBorder="1" applyAlignment="1">
      <alignment horizontal="center" vertical="top" wrapText="1"/>
    </xf>
    <xf numFmtId="166" fontId="10" fillId="2" borderId="1" xfId="0" applyNumberFormat="1" applyFont="1" applyFill="1" applyBorder="1" applyAlignment="1">
      <alignment horizontal="center" vertical="top"/>
    </xf>
    <xf numFmtId="166" fontId="13" fillId="2" borderId="1" xfId="0" applyNumberFormat="1" applyFont="1" applyFill="1" applyBorder="1" applyAlignment="1">
      <alignment horizontal="center" vertical="center" wrapText="1"/>
    </xf>
    <xf numFmtId="166" fontId="13" fillId="2" borderId="2" xfId="0" applyNumberFormat="1" applyFont="1" applyFill="1" applyBorder="1" applyAlignment="1">
      <alignment horizontal="center" vertical="top" wrapText="1"/>
    </xf>
    <xf numFmtId="0" fontId="14" fillId="0" borderId="1" xfId="0" applyFont="1" applyBorder="1" applyAlignment="1">
      <alignment horizontal="center" vertical="top" wrapText="1"/>
    </xf>
    <xf numFmtId="166" fontId="13" fillId="0" borderId="1" xfId="0" applyNumberFormat="1" applyFont="1" applyBorder="1" applyAlignment="1">
      <alignment horizontal="center" vertical="center" wrapText="1"/>
    </xf>
    <xf numFmtId="166" fontId="10" fillId="0" borderId="1" xfId="0" applyNumberFormat="1" applyFont="1" applyBorder="1" applyAlignment="1">
      <alignment horizontal="center" vertical="top"/>
    </xf>
    <xf numFmtId="166" fontId="13" fillId="2" borderId="1" xfId="0" applyNumberFormat="1" applyFont="1" applyFill="1" applyBorder="1" applyAlignment="1">
      <alignment horizontal="center" vertical="top" wrapText="1"/>
    </xf>
    <xf numFmtId="166" fontId="13" fillId="2" borderId="3" xfId="0" applyNumberFormat="1" applyFont="1" applyFill="1" applyBorder="1" applyAlignment="1">
      <alignment horizontal="center" vertical="top" wrapText="1"/>
    </xf>
    <xf numFmtId="167" fontId="13" fillId="2" borderId="3" xfId="3" applyNumberFormat="1" applyFont="1" applyFill="1" applyBorder="1" applyAlignment="1">
      <alignment horizontal="center" vertical="center" wrapText="1"/>
    </xf>
    <xf numFmtId="4" fontId="13" fillId="2" borderId="1" xfId="0" applyNumberFormat="1" applyFont="1" applyFill="1" applyBorder="1" applyAlignment="1">
      <alignment horizontal="center" vertical="top" wrapText="1"/>
    </xf>
    <xf numFmtId="165" fontId="13" fillId="2" borderId="1" xfId="3" applyNumberFormat="1" applyFont="1" applyFill="1" applyBorder="1" applyAlignment="1">
      <alignment horizontal="center" vertical="top" wrapText="1"/>
    </xf>
    <xf numFmtId="165" fontId="13" fillId="2" borderId="2" xfId="3" applyNumberFormat="1" applyFont="1" applyFill="1" applyBorder="1" applyAlignment="1">
      <alignment horizontal="center" vertical="top" wrapText="1"/>
    </xf>
    <xf numFmtId="166" fontId="14" fillId="0" borderId="1" xfId="0" applyNumberFormat="1" applyFont="1" applyBorder="1" applyAlignment="1">
      <alignment horizontal="center" vertical="top" wrapText="1"/>
    </xf>
    <xf numFmtId="166" fontId="10" fillId="0" borderId="1" xfId="0" applyNumberFormat="1" applyFont="1" applyBorder="1" applyAlignment="1">
      <alignment horizontal="center" vertical="top" wrapText="1"/>
    </xf>
    <xf numFmtId="165" fontId="13" fillId="2" borderId="1" xfId="3" applyNumberFormat="1" applyFont="1" applyFill="1" applyBorder="1" applyAlignment="1">
      <alignment horizontal="center"/>
    </xf>
    <xf numFmtId="166" fontId="16" fillId="0" borderId="1" xfId="0" applyNumberFormat="1" applyFont="1" applyBorder="1" applyAlignment="1">
      <alignment horizontal="center" vertical="top" wrapText="1"/>
    </xf>
    <xf numFmtId="165" fontId="13" fillId="2" borderId="1" xfId="0" applyNumberFormat="1" applyFont="1" applyFill="1" applyBorder="1" applyAlignment="1">
      <alignment horizontal="center"/>
    </xf>
    <xf numFmtId="165" fontId="13" fillId="2" borderId="3" xfId="0" applyNumberFormat="1" applyFont="1" applyFill="1" applyBorder="1" applyAlignment="1">
      <alignment horizontal="center" vertical="center" wrapText="1"/>
    </xf>
    <xf numFmtId="165" fontId="13" fillId="2" borderId="1" xfId="0" applyNumberFormat="1" applyFont="1" applyFill="1" applyBorder="1" applyAlignment="1" applyProtection="1">
      <alignment horizontal="center" vertical="center"/>
      <protection locked="0"/>
    </xf>
    <xf numFmtId="165" fontId="13" fillId="2" borderId="3" xfId="0" applyNumberFormat="1" applyFont="1" applyFill="1" applyBorder="1" applyAlignment="1">
      <alignment horizontal="center" vertical="top" wrapText="1"/>
    </xf>
    <xf numFmtId="4" fontId="11" fillId="2" borderId="1" xfId="0" applyNumberFormat="1" applyFont="1" applyFill="1" applyBorder="1" applyAlignment="1">
      <alignment horizontal="center"/>
    </xf>
    <xf numFmtId="4" fontId="10" fillId="2" borderId="1" xfId="0" applyNumberFormat="1" applyFont="1" applyFill="1" applyBorder="1" applyAlignment="1">
      <alignment horizontal="center"/>
    </xf>
    <xf numFmtId="4" fontId="10" fillId="2" borderId="1" xfId="0" applyNumberFormat="1" applyFont="1" applyFill="1" applyBorder="1" applyAlignment="1">
      <alignment horizontal="center" vertical="top"/>
    </xf>
    <xf numFmtId="4" fontId="10" fillId="2" borderId="3" xfId="0" applyNumberFormat="1" applyFont="1" applyFill="1" applyBorder="1" applyAlignment="1">
      <alignment horizontal="center"/>
    </xf>
    <xf numFmtId="165" fontId="13" fillId="2" borderId="1" xfId="3" applyNumberFormat="1" applyFont="1" applyFill="1" applyBorder="1" applyAlignment="1">
      <alignment horizontal="center" vertical="center"/>
    </xf>
    <xf numFmtId="165" fontId="13" fillId="2" borderId="1" xfId="0" applyNumberFormat="1" applyFont="1" applyFill="1" applyBorder="1" applyAlignment="1">
      <alignment horizontal="center" vertical="center"/>
    </xf>
    <xf numFmtId="165" fontId="13" fillId="2" borderId="1" xfId="0" applyNumberFormat="1" applyFont="1" applyFill="1" applyBorder="1" applyAlignment="1">
      <alignment horizontal="center" vertical="top"/>
    </xf>
    <xf numFmtId="167" fontId="13" fillId="2" borderId="1" xfId="3" applyNumberFormat="1" applyFont="1" applyFill="1" applyBorder="1" applyAlignment="1">
      <alignment horizontal="center" vertical="center"/>
    </xf>
    <xf numFmtId="166" fontId="13" fillId="2" borderId="1" xfId="0" applyNumberFormat="1" applyFont="1" applyFill="1" applyBorder="1" applyAlignment="1">
      <alignment horizontal="center" vertical="center"/>
    </xf>
    <xf numFmtId="166" fontId="13" fillId="2" borderId="1" xfId="3" applyNumberFormat="1" applyFont="1" applyFill="1" applyBorder="1" applyAlignment="1">
      <alignment horizontal="center" vertical="center"/>
    </xf>
    <xf numFmtId="166" fontId="13" fillId="2" borderId="1" xfId="0" applyNumberFormat="1" applyFont="1" applyFill="1" applyBorder="1" applyAlignment="1">
      <alignment horizontal="center" vertical="top"/>
    </xf>
    <xf numFmtId="167" fontId="13" fillId="2" borderId="1" xfId="0" applyNumberFormat="1" applyFont="1" applyFill="1" applyBorder="1" applyAlignment="1">
      <alignment horizontal="center" vertical="center"/>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Border="1" applyAlignment="1">
      <alignment horizontal="center" vertical="top" wrapText="1"/>
    </xf>
    <xf numFmtId="0" fontId="13" fillId="2" borderId="1" xfId="0" applyFont="1" applyFill="1" applyBorder="1" applyAlignment="1">
      <alignment horizontal="center" vertical="top"/>
    </xf>
    <xf numFmtId="0" fontId="13" fillId="0" borderId="1" xfId="0" applyFont="1" applyBorder="1" applyAlignment="1">
      <alignment horizontal="left" vertical="top" wrapText="1"/>
    </xf>
    <xf numFmtId="0" fontId="11" fillId="2" borderId="2"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3"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4" fillId="2" borderId="2"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2" borderId="3" xfId="0" applyFont="1" applyFill="1" applyBorder="1" applyAlignment="1">
      <alignment horizontal="center" vertical="top" wrapText="1"/>
    </xf>
    <xf numFmtId="166" fontId="16" fillId="2" borderId="2" xfId="0" applyNumberFormat="1" applyFont="1" applyFill="1" applyBorder="1" applyAlignment="1">
      <alignment horizontal="center" vertical="top" wrapText="1"/>
    </xf>
    <xf numFmtId="166" fontId="16" fillId="2" borderId="4" xfId="0" applyNumberFormat="1" applyFont="1" applyFill="1" applyBorder="1" applyAlignment="1">
      <alignment horizontal="center" vertical="top" wrapText="1"/>
    </xf>
    <xf numFmtId="166" fontId="16" fillId="2" borderId="3" xfId="0" applyNumberFormat="1" applyFont="1" applyFill="1" applyBorder="1" applyAlignment="1">
      <alignment horizontal="center" vertical="top" wrapText="1"/>
    </xf>
    <xf numFmtId="49" fontId="16" fillId="0" borderId="2" xfId="0" applyNumberFormat="1" applyFont="1" applyBorder="1" applyAlignment="1">
      <alignment horizontal="left" vertical="top" wrapText="1"/>
    </xf>
    <xf numFmtId="49" fontId="16" fillId="0" borderId="4" xfId="0" applyNumberFormat="1" applyFont="1" applyBorder="1" applyAlignment="1">
      <alignment horizontal="left" vertical="top" wrapText="1"/>
    </xf>
    <xf numFmtId="49" fontId="16" fillId="0" borderId="3" xfId="0" applyNumberFormat="1" applyFont="1" applyBorder="1" applyAlignment="1">
      <alignment horizontal="left" vertical="top" wrapText="1"/>
    </xf>
    <xf numFmtId="0" fontId="14" fillId="2" borderId="4" xfId="0" applyFont="1" applyFill="1" applyBorder="1" applyAlignment="1">
      <alignment horizontal="center" vertical="top" wrapText="1"/>
    </xf>
    <xf numFmtId="0" fontId="14" fillId="2" borderId="3" xfId="0" applyFont="1" applyFill="1" applyBorder="1" applyAlignment="1">
      <alignment horizontal="center" vertical="top" wrapText="1"/>
    </xf>
    <xf numFmtId="164" fontId="11" fillId="2" borderId="2" xfId="3" applyFont="1" applyFill="1" applyBorder="1" applyAlignment="1">
      <alignment horizontal="left" vertical="top" wrapText="1"/>
    </xf>
    <xf numFmtId="164" fontId="11" fillId="2" borderId="4" xfId="3" applyFont="1" applyFill="1" applyBorder="1" applyAlignment="1">
      <alignment horizontal="left" vertical="top" wrapText="1"/>
    </xf>
    <xf numFmtId="164" fontId="11" fillId="2" borderId="3" xfId="3" applyFont="1" applyFill="1" applyBorder="1" applyAlignment="1">
      <alignment horizontal="left" vertical="top" wrapText="1"/>
    </xf>
    <xf numFmtId="4" fontId="10" fillId="2" borderId="2" xfId="0" applyNumberFormat="1" applyFont="1" applyFill="1" applyBorder="1" applyAlignment="1">
      <alignment horizontal="center" vertical="top"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4" fontId="10" fillId="2" borderId="9" xfId="0" applyNumberFormat="1" applyFont="1" applyFill="1" applyBorder="1" applyAlignment="1">
      <alignment horizontal="center" vertical="center" wrapText="1"/>
    </xf>
    <xf numFmtId="164" fontId="10" fillId="2" borderId="2" xfId="0" applyNumberFormat="1" applyFont="1" applyFill="1" applyBorder="1" applyAlignment="1">
      <alignment horizontal="center" vertical="top" wrapText="1"/>
    </xf>
    <xf numFmtId="0" fontId="16" fillId="2" borderId="2"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3" xfId="0" applyFont="1" applyFill="1" applyBorder="1" applyAlignment="1">
      <alignment horizontal="left" vertical="top"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2" borderId="2"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166" fontId="16" fillId="2" borderId="2" xfId="0" applyNumberFormat="1" applyFont="1" applyFill="1" applyBorder="1" applyAlignment="1">
      <alignment horizontal="center" vertical="center" wrapText="1"/>
    </xf>
    <xf numFmtId="166" fontId="16" fillId="2" borderId="4" xfId="0" applyNumberFormat="1" applyFont="1" applyFill="1" applyBorder="1" applyAlignment="1">
      <alignment horizontal="center" vertical="center" wrapText="1"/>
    </xf>
    <xf numFmtId="166" fontId="16" fillId="2" borderId="3" xfId="0" applyNumberFormat="1" applyFont="1" applyFill="1" applyBorder="1" applyAlignment="1">
      <alignment horizontal="center" vertical="center" wrapText="1"/>
    </xf>
    <xf numFmtId="14" fontId="14" fillId="2" borderId="2" xfId="0" applyNumberFormat="1" applyFont="1" applyFill="1" applyBorder="1" applyAlignment="1">
      <alignment horizontal="center" vertical="center" wrapText="1"/>
    </xf>
    <xf numFmtId="0" fontId="14" fillId="2" borderId="7" xfId="0" applyFont="1" applyFill="1" applyBorder="1" applyAlignment="1">
      <alignment horizontal="center" vertical="top" wrapText="1"/>
    </xf>
    <xf numFmtId="0" fontId="15" fillId="2" borderId="1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4" fillId="2" borderId="1" xfId="0" applyFont="1" applyFill="1" applyBorder="1" applyAlignment="1">
      <alignment horizontal="center" vertical="top" wrapText="1"/>
    </xf>
    <xf numFmtId="0" fontId="16" fillId="2" borderId="2" xfId="0" applyFont="1" applyFill="1" applyBorder="1" applyAlignment="1">
      <alignment horizontal="center" vertical="top" wrapText="1"/>
    </xf>
    <xf numFmtId="0" fontId="16" fillId="2" borderId="4" xfId="0" applyFont="1" applyFill="1" applyBorder="1" applyAlignment="1">
      <alignment horizontal="center" vertical="top" wrapText="1"/>
    </xf>
    <xf numFmtId="0" fontId="16" fillId="2" borderId="3" xfId="0" applyFont="1" applyFill="1" applyBorder="1" applyAlignment="1">
      <alignment horizontal="center" vertical="top" wrapText="1"/>
    </xf>
    <xf numFmtId="0" fontId="14" fillId="2" borderId="1" xfId="0" applyFont="1" applyFill="1" applyBorder="1" applyAlignment="1">
      <alignment horizontal="left" vertical="top" wrapText="1"/>
    </xf>
    <xf numFmtId="0" fontId="16" fillId="2" borderId="1" xfId="0" applyFont="1" applyFill="1" applyBorder="1" applyAlignment="1">
      <alignment horizontal="center" vertical="top"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14" fillId="0" borderId="3" xfId="0" applyFont="1" applyBorder="1" applyAlignment="1">
      <alignment horizontal="center" vertical="top" wrapText="1"/>
    </xf>
    <xf numFmtId="0" fontId="10" fillId="2" borderId="1" xfId="0" applyFont="1" applyFill="1" applyBorder="1" applyAlignment="1">
      <alignment horizontal="center" vertical="top" wrapText="1"/>
    </xf>
    <xf numFmtId="166" fontId="16" fillId="2" borderId="2" xfId="0" applyNumberFormat="1" applyFont="1" applyFill="1" applyBorder="1" applyAlignment="1">
      <alignment horizontal="left" vertical="top" wrapText="1"/>
    </xf>
    <xf numFmtId="166" fontId="16" fillId="2" borderId="4" xfId="0" applyNumberFormat="1" applyFont="1" applyFill="1" applyBorder="1" applyAlignment="1">
      <alignment horizontal="left" vertical="top" wrapText="1"/>
    </xf>
    <xf numFmtId="166" fontId="16" fillId="2" borderId="3" xfId="0" applyNumberFormat="1" applyFont="1" applyFill="1" applyBorder="1" applyAlignment="1">
      <alignment horizontal="left"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16" fillId="0" borderId="3" xfId="0" applyFont="1" applyBorder="1" applyAlignment="1">
      <alignment horizontal="left" vertical="top" wrapText="1"/>
    </xf>
    <xf numFmtId="0" fontId="15" fillId="2" borderId="4"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2" borderId="4" xfId="0" applyFont="1" applyFill="1" applyBorder="1" applyAlignment="1">
      <alignment horizontal="left" vertical="top" wrapText="1"/>
    </xf>
    <xf numFmtId="0" fontId="15" fillId="2" borderId="3" xfId="0" applyFont="1" applyFill="1" applyBorder="1" applyAlignment="1">
      <alignment horizontal="left" vertical="top" wrapText="1"/>
    </xf>
    <xf numFmtId="0" fontId="11"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4" fillId="0" borderId="1" xfId="0" applyFont="1" applyBorder="1" applyAlignment="1">
      <alignment horizontal="left" vertical="top" wrapText="1"/>
    </xf>
    <xf numFmtId="0" fontId="4" fillId="0" borderId="0" xfId="0" applyFont="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cellXfs>
  <cellStyles count="4">
    <cellStyle name="Обычный" xfId="0" builtinId="0"/>
    <cellStyle name="Обычный 2" xfId="1" xr:uid="{00000000-0005-0000-0000-000001000000}"/>
    <cellStyle name="Финансовый" xfId="3" builtinId="3"/>
    <cellStyle name="Финансовый 2" xfId="2"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M316"/>
  <sheetViews>
    <sheetView tabSelected="1" topLeftCell="A237" zoomScale="80" zoomScaleNormal="80" workbookViewId="0">
      <selection activeCell="D243" sqref="D243"/>
    </sheetView>
  </sheetViews>
  <sheetFormatPr defaultColWidth="8.85546875" defaultRowHeight="15" x14ac:dyDescent="0.25"/>
  <cols>
    <col min="1" max="1" width="6.42578125" style="16" customWidth="1"/>
    <col min="2" max="2" width="45.5703125" style="16" customWidth="1"/>
    <col min="3" max="3" width="9" style="16" customWidth="1"/>
    <col min="4" max="4" width="14.5703125" style="35" customWidth="1"/>
    <col min="5" max="5" width="15" style="35" customWidth="1"/>
    <col min="6" max="6" width="11.5703125" style="35" customWidth="1"/>
    <col min="7" max="7" width="50.28515625" style="41" customWidth="1"/>
    <col min="8" max="8" width="114" style="41" customWidth="1"/>
    <col min="9" max="9" width="19.28515625" style="25" customWidth="1"/>
    <col min="10" max="10" width="16.28515625" style="42" customWidth="1"/>
    <col min="11" max="11" width="37.28515625" style="41" customWidth="1"/>
    <col min="12" max="12" width="17.28515625" style="16" bestFit="1" customWidth="1"/>
    <col min="13" max="13" width="22.28515625" style="16" customWidth="1"/>
    <col min="14" max="16384" width="8.85546875" style="16"/>
  </cols>
  <sheetData>
    <row r="1" spans="1:13" ht="14.45" customHeight="1" x14ac:dyDescent="0.25">
      <c r="A1" s="185" t="s">
        <v>34</v>
      </c>
      <c r="B1" s="185"/>
      <c r="C1" s="185"/>
      <c r="D1" s="185"/>
      <c r="E1" s="185"/>
      <c r="F1" s="185"/>
      <c r="G1" s="185"/>
      <c r="H1" s="185"/>
      <c r="I1" s="185"/>
      <c r="J1" s="185"/>
      <c r="K1" s="185"/>
    </row>
    <row r="2" spans="1:13" x14ac:dyDescent="0.25">
      <c r="A2" s="186" t="s">
        <v>84</v>
      </c>
      <c r="B2" s="186"/>
      <c r="C2" s="186"/>
      <c r="D2" s="186"/>
      <c r="E2" s="186"/>
      <c r="F2" s="186"/>
      <c r="G2" s="186"/>
      <c r="H2" s="186"/>
      <c r="I2" s="186"/>
      <c r="J2" s="186"/>
      <c r="K2" s="186"/>
    </row>
    <row r="3" spans="1:13" x14ac:dyDescent="0.25">
      <c r="A3" s="185" t="s">
        <v>268</v>
      </c>
      <c r="B3" s="185"/>
      <c r="C3" s="185"/>
      <c r="D3" s="185"/>
      <c r="E3" s="185"/>
      <c r="F3" s="185"/>
      <c r="G3" s="185"/>
      <c r="H3" s="185"/>
      <c r="I3" s="185"/>
      <c r="J3" s="185"/>
      <c r="K3" s="185"/>
    </row>
    <row r="4" spans="1:13" x14ac:dyDescent="0.25">
      <c r="A4" s="33"/>
      <c r="B4" s="33"/>
      <c r="C4" s="34"/>
      <c r="E4" s="36"/>
      <c r="F4" s="36"/>
      <c r="G4" s="37"/>
      <c r="H4" s="37"/>
      <c r="I4" s="38"/>
      <c r="J4" s="39"/>
      <c r="K4" s="37"/>
    </row>
    <row r="5" spans="1:13" ht="57" customHeight="1" x14ac:dyDescent="0.25">
      <c r="A5" s="153" t="s">
        <v>0</v>
      </c>
      <c r="B5" s="153" t="s">
        <v>1</v>
      </c>
      <c r="C5" s="136" t="s">
        <v>2</v>
      </c>
      <c r="D5" s="136"/>
      <c r="E5" s="136"/>
      <c r="F5" s="155" t="s">
        <v>4</v>
      </c>
      <c r="G5" s="136" t="s">
        <v>5</v>
      </c>
      <c r="H5" s="136"/>
      <c r="I5" s="136"/>
      <c r="J5" s="153" t="s">
        <v>9</v>
      </c>
      <c r="K5" s="136" t="s">
        <v>10</v>
      </c>
    </row>
    <row r="6" spans="1:13" ht="47.25" x14ac:dyDescent="0.25">
      <c r="A6" s="154"/>
      <c r="B6" s="154"/>
      <c r="C6" s="50" t="s">
        <v>11</v>
      </c>
      <c r="D6" s="51" t="s">
        <v>3</v>
      </c>
      <c r="E6" s="52" t="s">
        <v>12</v>
      </c>
      <c r="F6" s="156"/>
      <c r="G6" s="50" t="s">
        <v>6</v>
      </c>
      <c r="H6" s="50" t="s">
        <v>7</v>
      </c>
      <c r="I6" s="50" t="s">
        <v>8</v>
      </c>
      <c r="J6" s="154"/>
      <c r="K6" s="136"/>
    </row>
    <row r="7" spans="1:13" s="28" customFormat="1" ht="15.75" x14ac:dyDescent="0.25">
      <c r="A7" s="129"/>
      <c r="B7" s="129" t="s">
        <v>85</v>
      </c>
      <c r="C7" s="54" t="s">
        <v>13</v>
      </c>
      <c r="D7" s="55">
        <f>SUM(D8:D9)</f>
        <v>991630.49000000011</v>
      </c>
      <c r="E7" s="56">
        <f>E8+E9</f>
        <v>706804.42</v>
      </c>
      <c r="F7" s="57">
        <f>E7/D7*100</f>
        <v>71.276995526831769</v>
      </c>
      <c r="G7" s="149"/>
      <c r="H7" s="58" t="s">
        <v>18</v>
      </c>
      <c r="I7" s="53">
        <f>I57+I122+I242+I282</f>
        <v>29</v>
      </c>
      <c r="J7" s="130" t="s">
        <v>23</v>
      </c>
      <c r="K7" s="125" t="s">
        <v>23</v>
      </c>
      <c r="L7" s="43"/>
      <c r="M7" s="44"/>
    </row>
    <row r="8" spans="1:13" s="28" customFormat="1" ht="15.75" x14ac:dyDescent="0.2">
      <c r="A8" s="129"/>
      <c r="B8" s="129"/>
      <c r="C8" s="54" t="s">
        <v>14</v>
      </c>
      <c r="D8" s="55">
        <f>D13+D18+D23+D28+D33+D38+D43+D48</f>
        <v>132311.88999999998</v>
      </c>
      <c r="E8" s="59">
        <f>E13+E18+E23+E28+E33+E38+E43+E48</f>
        <v>119117.59999999999</v>
      </c>
      <c r="F8" s="57">
        <f>E8/D8*100</f>
        <v>90.027887894277683</v>
      </c>
      <c r="G8" s="150"/>
      <c r="H8" s="58" t="s">
        <v>19</v>
      </c>
      <c r="I8" s="53">
        <f>I58+I123+I243+I283</f>
        <v>26</v>
      </c>
      <c r="J8" s="131"/>
      <c r="K8" s="126"/>
    </row>
    <row r="9" spans="1:13" s="28" customFormat="1" ht="15.75" x14ac:dyDescent="0.2">
      <c r="A9" s="129"/>
      <c r="B9" s="129"/>
      <c r="C9" s="54" t="s">
        <v>16</v>
      </c>
      <c r="D9" s="55">
        <f t="shared" ref="D9" si="0">D14+D19+D24+D29+D34+D39+D44+D49</f>
        <v>859318.60000000009</v>
      </c>
      <c r="E9" s="59">
        <f>E14+E19+E24+E29+E34+E39+E44+E49</f>
        <v>587686.82000000007</v>
      </c>
      <c r="F9" s="57">
        <f>E9/D9*100</f>
        <v>68.389863782769282</v>
      </c>
      <c r="G9" s="150"/>
      <c r="H9" s="58" t="s">
        <v>20</v>
      </c>
      <c r="I9" s="53">
        <f>I59+I124+I244+I284</f>
        <v>3</v>
      </c>
      <c r="J9" s="131"/>
      <c r="K9" s="126"/>
    </row>
    <row r="10" spans="1:13" s="28" customFormat="1" ht="15.75" x14ac:dyDescent="0.2">
      <c r="A10" s="129"/>
      <c r="B10" s="129"/>
      <c r="C10" s="54" t="s">
        <v>15</v>
      </c>
      <c r="D10" s="60">
        <v>0</v>
      </c>
      <c r="E10" s="56">
        <f>E60+E125+E245+E285</f>
        <v>0</v>
      </c>
      <c r="F10" s="57"/>
      <c r="G10" s="150"/>
      <c r="H10" s="58" t="s">
        <v>21</v>
      </c>
      <c r="I10" s="53">
        <f>I60+I125+I245+I285</f>
        <v>0</v>
      </c>
      <c r="J10" s="131"/>
      <c r="K10" s="126"/>
    </row>
    <row r="11" spans="1:13" s="28" customFormat="1" ht="31.5" customHeight="1" x14ac:dyDescent="0.2">
      <c r="A11" s="129"/>
      <c r="B11" s="129"/>
      <c r="C11" s="54" t="s">
        <v>17</v>
      </c>
      <c r="D11" s="61">
        <v>0</v>
      </c>
      <c r="E11" s="56">
        <f>E61+E126+E246+E286</f>
        <v>0</v>
      </c>
      <c r="F11" s="57"/>
      <c r="G11" s="151"/>
      <c r="H11" s="58" t="s">
        <v>22</v>
      </c>
      <c r="I11" s="62">
        <f>I8/I7*100</f>
        <v>89.65517241379311</v>
      </c>
      <c r="J11" s="132"/>
      <c r="K11" s="127"/>
    </row>
    <row r="12" spans="1:13" s="28" customFormat="1" ht="15.75" x14ac:dyDescent="0.2">
      <c r="A12" s="136"/>
      <c r="B12" s="137" t="s">
        <v>86</v>
      </c>
      <c r="C12" s="63" t="s">
        <v>13</v>
      </c>
      <c r="D12" s="64">
        <f t="shared" ref="D12" si="1">D13+D14</f>
        <v>327427.30000000005</v>
      </c>
      <c r="E12" s="65">
        <f>E13+E14+E15+E16</f>
        <v>292998.2</v>
      </c>
      <c r="F12" s="66">
        <f>E12/D12*100</f>
        <v>89.484963532362755</v>
      </c>
      <c r="G12" s="157"/>
      <c r="H12" s="67" t="s">
        <v>18</v>
      </c>
      <c r="I12" s="50">
        <f>COUNTA(I72:I86)+COUNTA(I92:I101)+COUNTA(I252)</f>
        <v>6</v>
      </c>
      <c r="J12" s="130" t="s">
        <v>23</v>
      </c>
      <c r="K12" s="125" t="s">
        <v>23</v>
      </c>
    </row>
    <row r="13" spans="1:13" s="28" customFormat="1" ht="15.75" x14ac:dyDescent="0.2">
      <c r="A13" s="136"/>
      <c r="B13" s="137"/>
      <c r="C13" s="63" t="s">
        <v>14</v>
      </c>
      <c r="D13" s="64">
        <v>1000</v>
      </c>
      <c r="E13" s="65">
        <f>E253</f>
        <v>1000</v>
      </c>
      <c r="F13" s="66">
        <f>E13/D13*100</f>
        <v>100</v>
      </c>
      <c r="G13" s="134"/>
      <c r="H13" s="67" t="s">
        <v>19</v>
      </c>
      <c r="I13" s="50">
        <f>COUNTIF(I72:I86,"да")+COUNTIF(I92:I101,"да")+COUNTIF(I252,"да")</f>
        <v>6</v>
      </c>
      <c r="J13" s="131"/>
      <c r="K13" s="126"/>
    </row>
    <row r="14" spans="1:13" s="28" customFormat="1" ht="15.75" x14ac:dyDescent="0.2">
      <c r="A14" s="136"/>
      <c r="B14" s="137"/>
      <c r="C14" s="63" t="s">
        <v>16</v>
      </c>
      <c r="D14" s="64">
        <f>D74+D79+D84+D94+D99</f>
        <v>326427.30000000005</v>
      </c>
      <c r="E14" s="65">
        <f>E64+E94+E99</f>
        <v>291998.2</v>
      </c>
      <c r="F14" s="66">
        <f>E14/D14*100</f>
        <v>89.452751041349771</v>
      </c>
      <c r="G14" s="134"/>
      <c r="H14" s="67" t="s">
        <v>20</v>
      </c>
      <c r="I14" s="50">
        <f>COUNTIF(I72:I86,"частично")+COUNTIF(I92:I101,"частично")+COUNTIF(I252,"частично")</f>
        <v>0</v>
      </c>
      <c r="J14" s="131"/>
      <c r="K14" s="126"/>
    </row>
    <row r="15" spans="1:13" s="28" customFormat="1" ht="15.75" x14ac:dyDescent="0.2">
      <c r="A15" s="136"/>
      <c r="B15" s="137"/>
      <c r="C15" s="63" t="s">
        <v>15</v>
      </c>
      <c r="D15" s="68">
        <v>0</v>
      </c>
      <c r="E15" s="65">
        <v>0</v>
      </c>
      <c r="F15" s="66"/>
      <c r="G15" s="134"/>
      <c r="H15" s="67" t="s">
        <v>21</v>
      </c>
      <c r="I15" s="50">
        <f>COUNTIF(I72:I86,"нет")+COUNTIF(I92:I101,"нет")+COUNTIF(I252,"нет")</f>
        <v>0</v>
      </c>
      <c r="J15" s="131"/>
      <c r="K15" s="126"/>
    </row>
    <row r="16" spans="1:13" s="28" customFormat="1" ht="17.25" customHeight="1" x14ac:dyDescent="0.2">
      <c r="A16" s="136"/>
      <c r="B16" s="137"/>
      <c r="C16" s="63" t="s">
        <v>17</v>
      </c>
      <c r="D16" s="68">
        <v>0</v>
      </c>
      <c r="E16" s="65">
        <v>0</v>
      </c>
      <c r="F16" s="66"/>
      <c r="G16" s="135"/>
      <c r="H16" s="67" t="s">
        <v>22</v>
      </c>
      <c r="I16" s="69">
        <f>I13/I12*100</f>
        <v>100</v>
      </c>
      <c r="J16" s="132"/>
      <c r="K16" s="127"/>
    </row>
    <row r="17" spans="1:11" s="28" customFormat="1" ht="15.75" x14ac:dyDescent="0.2">
      <c r="A17" s="136"/>
      <c r="B17" s="137" t="s">
        <v>87</v>
      </c>
      <c r="C17" s="63" t="s">
        <v>13</v>
      </c>
      <c r="D17" s="70">
        <f>D18+D19</f>
        <v>484941.5</v>
      </c>
      <c r="E17" s="65">
        <f>E18+E19+E20+E21</f>
        <v>254595.6</v>
      </c>
      <c r="F17" s="66">
        <f>E17/D17*100</f>
        <v>52.500270651202264</v>
      </c>
      <c r="G17" s="133"/>
      <c r="H17" s="67" t="s">
        <v>18</v>
      </c>
      <c r="I17" s="50">
        <f>COUNTA(I102)</f>
        <v>1</v>
      </c>
      <c r="J17" s="130" t="s">
        <v>23</v>
      </c>
      <c r="K17" s="125" t="s">
        <v>23</v>
      </c>
    </row>
    <row r="18" spans="1:11" s="28" customFormat="1" ht="15.75" x14ac:dyDescent="0.2">
      <c r="A18" s="136"/>
      <c r="B18" s="137"/>
      <c r="C18" s="63" t="s">
        <v>14</v>
      </c>
      <c r="D18" s="68">
        <v>0</v>
      </c>
      <c r="E18" s="65">
        <v>0</v>
      </c>
      <c r="F18" s="66"/>
      <c r="G18" s="134"/>
      <c r="H18" s="67" t="s">
        <v>19</v>
      </c>
      <c r="I18" s="50">
        <f>COUNTIF(I102,"да")</f>
        <v>1</v>
      </c>
      <c r="J18" s="131"/>
      <c r="K18" s="126"/>
    </row>
    <row r="19" spans="1:11" s="28" customFormat="1" ht="15.75" x14ac:dyDescent="0.2">
      <c r="A19" s="136"/>
      <c r="B19" s="137"/>
      <c r="C19" s="63" t="s">
        <v>16</v>
      </c>
      <c r="D19" s="68">
        <f>D104</f>
        <v>484941.5</v>
      </c>
      <c r="E19" s="65">
        <f>E104</f>
        <v>254595.6</v>
      </c>
      <c r="F19" s="66">
        <f>E19/D19*100</f>
        <v>52.500270651202264</v>
      </c>
      <c r="G19" s="134"/>
      <c r="H19" s="67" t="s">
        <v>20</v>
      </c>
      <c r="I19" s="50">
        <f>COUNTIF(I102,"частично")</f>
        <v>0</v>
      </c>
      <c r="J19" s="131"/>
      <c r="K19" s="126"/>
    </row>
    <row r="20" spans="1:11" s="28" customFormat="1" ht="15.75" x14ac:dyDescent="0.2">
      <c r="A20" s="136"/>
      <c r="B20" s="137"/>
      <c r="C20" s="63" t="s">
        <v>15</v>
      </c>
      <c r="D20" s="68">
        <v>0</v>
      </c>
      <c r="E20" s="65">
        <v>0</v>
      </c>
      <c r="F20" s="66"/>
      <c r="G20" s="134"/>
      <c r="H20" s="67" t="s">
        <v>21</v>
      </c>
      <c r="I20" s="50">
        <f>COUNTIF(I102,"нет")</f>
        <v>0</v>
      </c>
      <c r="J20" s="131"/>
      <c r="K20" s="126"/>
    </row>
    <row r="21" spans="1:11" s="28" customFormat="1" ht="16.5" thickBot="1" x14ac:dyDescent="0.25">
      <c r="A21" s="136"/>
      <c r="B21" s="137"/>
      <c r="C21" s="63" t="s">
        <v>17</v>
      </c>
      <c r="D21" s="68">
        <v>0</v>
      </c>
      <c r="E21" s="65">
        <v>0</v>
      </c>
      <c r="F21" s="66"/>
      <c r="G21" s="135"/>
      <c r="H21" s="67" t="s">
        <v>22</v>
      </c>
      <c r="I21" s="69">
        <f>I18/I17*100</f>
        <v>100</v>
      </c>
      <c r="J21" s="132"/>
      <c r="K21" s="127"/>
    </row>
    <row r="22" spans="1:11" s="28" customFormat="1" ht="15.75" x14ac:dyDescent="0.2">
      <c r="A22" s="136"/>
      <c r="B22" s="137" t="s">
        <v>88</v>
      </c>
      <c r="C22" s="63" t="s">
        <v>13</v>
      </c>
      <c r="D22" s="71">
        <f t="shared" ref="D22" si="2">D23+D24</f>
        <v>31341.42</v>
      </c>
      <c r="E22" s="65">
        <f>E23+E24+E25+E26</f>
        <v>17782.53</v>
      </c>
      <c r="F22" s="66">
        <f>E22/D22*100</f>
        <v>56.738112057462622</v>
      </c>
      <c r="G22" s="133"/>
      <c r="H22" s="67" t="s">
        <v>18</v>
      </c>
      <c r="I22" s="50">
        <f>COUNTA(I107:I116,I147,I262,I272:I281)</f>
        <v>3</v>
      </c>
      <c r="J22" s="130" t="s">
        <v>23</v>
      </c>
      <c r="K22" s="125" t="s">
        <v>23</v>
      </c>
    </row>
    <row r="23" spans="1:11" s="28" customFormat="1" ht="15.75" x14ac:dyDescent="0.2">
      <c r="A23" s="136"/>
      <c r="B23" s="137"/>
      <c r="C23" s="63" t="s">
        <v>14</v>
      </c>
      <c r="D23" s="72">
        <f>D148+D263+D273+D108</f>
        <v>19190.62</v>
      </c>
      <c r="E23" s="65">
        <f>E108+E148+E263</f>
        <v>9483.2999999999993</v>
      </c>
      <c r="F23" s="66">
        <f>E23/D23*100</f>
        <v>49.416329435943183</v>
      </c>
      <c r="G23" s="134"/>
      <c r="H23" s="67" t="s">
        <v>19</v>
      </c>
      <c r="I23" s="50">
        <f>COUNTIF(I107:I116,"да")+COUNTIF(I147,"да")+COUNTIF(I262,"да")+COUNTIF(I272:I281,"да")</f>
        <v>2</v>
      </c>
      <c r="J23" s="131"/>
      <c r="K23" s="126"/>
    </row>
    <row r="24" spans="1:11" s="28" customFormat="1" ht="15.75" x14ac:dyDescent="0.2">
      <c r="A24" s="136"/>
      <c r="B24" s="137"/>
      <c r="C24" s="63" t="s">
        <v>16</v>
      </c>
      <c r="D24" s="72">
        <f>D114+D264+D274+D119</f>
        <v>12150.8</v>
      </c>
      <c r="E24" s="65">
        <f>E114+E119</f>
        <v>8299.23</v>
      </c>
      <c r="F24" s="66">
        <f>E24/D24*100</f>
        <v>68.301922507160015</v>
      </c>
      <c r="G24" s="134"/>
      <c r="H24" s="67" t="s">
        <v>20</v>
      </c>
      <c r="I24" s="50">
        <f>COUNTIF(I107:I116,"частично")+COUNTIF(I147,"частично")+COUNTIF(I262,"частично")+COUNTIF(I272:I281,"частично")</f>
        <v>1</v>
      </c>
      <c r="J24" s="131"/>
      <c r="K24" s="126"/>
    </row>
    <row r="25" spans="1:11" s="28" customFormat="1" ht="20.45" customHeight="1" x14ac:dyDescent="0.2">
      <c r="A25" s="136"/>
      <c r="B25" s="137"/>
      <c r="C25" s="63" t="s">
        <v>15</v>
      </c>
      <c r="D25" s="72">
        <v>0</v>
      </c>
      <c r="E25" s="65">
        <v>0</v>
      </c>
      <c r="F25" s="66"/>
      <c r="G25" s="134"/>
      <c r="H25" s="67" t="s">
        <v>21</v>
      </c>
      <c r="I25" s="50">
        <f>COUNTIF(I107:I116,"нет")+COUNTIF(I147,"нет")+COUNTIF(I262,"нет")+COUNTIF(I272:I281,"нет")</f>
        <v>0</v>
      </c>
      <c r="J25" s="131"/>
      <c r="K25" s="126"/>
    </row>
    <row r="26" spans="1:11" s="28" customFormat="1" ht="16.149999999999999" customHeight="1" thickBot="1" x14ac:dyDescent="0.25">
      <c r="A26" s="136"/>
      <c r="B26" s="137"/>
      <c r="C26" s="63" t="s">
        <v>17</v>
      </c>
      <c r="D26" s="73">
        <v>0</v>
      </c>
      <c r="E26" s="65">
        <v>0</v>
      </c>
      <c r="F26" s="66"/>
      <c r="G26" s="135"/>
      <c r="H26" s="67" t="s">
        <v>22</v>
      </c>
      <c r="I26" s="69">
        <f>I23/I22*100</f>
        <v>66.666666666666657</v>
      </c>
      <c r="J26" s="132"/>
      <c r="K26" s="127"/>
    </row>
    <row r="27" spans="1:11" s="28" customFormat="1" ht="15.75" x14ac:dyDescent="0.2">
      <c r="A27" s="136"/>
      <c r="B27" s="137" t="s">
        <v>236</v>
      </c>
      <c r="C27" s="63" t="s">
        <v>13</v>
      </c>
      <c r="D27" s="74">
        <f t="shared" ref="D27" si="3">SUM(D28:D29)</f>
        <v>138810.37</v>
      </c>
      <c r="E27" s="65">
        <f>E28+E29+E30+E31</f>
        <v>132905.96</v>
      </c>
      <c r="F27" s="66">
        <f>E27/D27*100</f>
        <v>95.746420098152612</v>
      </c>
      <c r="G27" s="152"/>
      <c r="H27" s="67" t="s">
        <v>18</v>
      </c>
      <c r="I27" s="50">
        <f>COUNTA(I132:I156,I162:I176,I182:I201,I207,I267,I292:I316)</f>
        <v>18</v>
      </c>
      <c r="J27" s="130" t="s">
        <v>23</v>
      </c>
      <c r="K27" s="125" t="s">
        <v>23</v>
      </c>
    </row>
    <row r="28" spans="1:11" s="28" customFormat="1" ht="15.75" x14ac:dyDescent="0.2">
      <c r="A28" s="136"/>
      <c r="B28" s="137"/>
      <c r="C28" s="63" t="s">
        <v>14</v>
      </c>
      <c r="D28" s="72">
        <f>D133+D143+D153+D163+D168+D173+D183+D188+D193+D198+D268+D283</f>
        <v>107639.97</v>
      </c>
      <c r="E28" s="65">
        <f>E143+E153+E163+E168+E173+E183+E188+E193+E198+E203+E283</f>
        <v>103733</v>
      </c>
      <c r="F28" s="66">
        <f>E28/D28*100</f>
        <v>96.37033529459363</v>
      </c>
      <c r="G28" s="134"/>
      <c r="H28" s="67" t="s">
        <v>19</v>
      </c>
      <c r="I28" s="50">
        <f>COUNTIF(I132:I156,"да")+COUNTIF(I162:I176,"да")+COUNTIF(I182:I201,"да")+COUNTIF(I207,"да")+COUNTIF(I267,"да")+COUNTIF(I292:I316,"да")</f>
        <v>17</v>
      </c>
      <c r="J28" s="131"/>
      <c r="K28" s="126"/>
    </row>
    <row r="29" spans="1:11" s="28" customFormat="1" ht="15.75" x14ac:dyDescent="0.2">
      <c r="A29" s="136"/>
      <c r="B29" s="137"/>
      <c r="C29" s="63" t="s">
        <v>16</v>
      </c>
      <c r="D29" s="72">
        <f t="shared" ref="D29" si="4">D204+D284</f>
        <v>31170.400000000001</v>
      </c>
      <c r="E29" s="65">
        <f>E144+E154+E164+E169+E174+E184+E189+E194+E199+E204+E284</f>
        <v>29172.959999999999</v>
      </c>
      <c r="F29" s="66">
        <f>E29/D29*100</f>
        <v>93.591869209249793</v>
      </c>
      <c r="G29" s="134"/>
      <c r="H29" s="67" t="s">
        <v>20</v>
      </c>
      <c r="I29" s="50">
        <f>COUNTIF(I132:I156,"частично")+COUNTIF(I162:I176,"частично")+COUNTIF(I182:I201,"частично")+COUNTIF(I207,"частично")+COUNTIF(I267,"частично")+COUNTIF(I292:I316,"частично")</f>
        <v>1</v>
      </c>
      <c r="J29" s="131"/>
      <c r="K29" s="126"/>
    </row>
    <row r="30" spans="1:11" s="28" customFormat="1" ht="15.75" x14ac:dyDescent="0.2">
      <c r="A30" s="136"/>
      <c r="B30" s="137"/>
      <c r="C30" s="63" t="s">
        <v>15</v>
      </c>
      <c r="D30" s="72">
        <v>0</v>
      </c>
      <c r="E30" s="65">
        <v>0</v>
      </c>
      <c r="F30" s="66"/>
      <c r="G30" s="134"/>
      <c r="H30" s="67" t="s">
        <v>21</v>
      </c>
      <c r="I30" s="50">
        <f>COUNTIF(I132:I156,"нет")+COUNTIF(I162:I176,"нет")+COUNTIF(I182:I201,"нет")+COUNTIF(I207,"нет")+COUNTIF(I267,"нет")+COUNTIF(I292:I316,"нет")</f>
        <v>0</v>
      </c>
      <c r="J30" s="131"/>
      <c r="K30" s="126"/>
    </row>
    <row r="31" spans="1:11" s="28" customFormat="1" ht="16.5" thickBot="1" x14ac:dyDescent="0.25">
      <c r="A31" s="136"/>
      <c r="B31" s="137"/>
      <c r="C31" s="63" t="s">
        <v>17</v>
      </c>
      <c r="D31" s="72">
        <v>0</v>
      </c>
      <c r="E31" s="65">
        <v>0</v>
      </c>
      <c r="F31" s="66"/>
      <c r="G31" s="135"/>
      <c r="H31" s="67" t="s">
        <v>22</v>
      </c>
      <c r="I31" s="69">
        <f>I28/I27*100</f>
        <v>94.444444444444443</v>
      </c>
      <c r="J31" s="132"/>
      <c r="K31" s="127"/>
    </row>
    <row r="32" spans="1:11" ht="15.75" x14ac:dyDescent="0.25">
      <c r="A32" s="136"/>
      <c r="B32" s="137" t="s">
        <v>89</v>
      </c>
      <c r="C32" s="63" t="s">
        <v>13</v>
      </c>
      <c r="D32" s="71">
        <f t="shared" ref="D32" si="5">SUM(D33:D36)</f>
        <v>1634.6</v>
      </c>
      <c r="E32" s="65">
        <f>E33+E34+E35+E36</f>
        <v>785.53</v>
      </c>
      <c r="F32" s="66">
        <f>E32/D32*100</f>
        <v>48.056405236755175</v>
      </c>
      <c r="G32" s="133"/>
      <c r="H32" s="67" t="s">
        <v>18</v>
      </c>
      <c r="I32" s="50">
        <f>COUNTA(I237)</f>
        <v>1</v>
      </c>
      <c r="J32" s="130" t="s">
        <v>23</v>
      </c>
      <c r="K32" s="125" t="s">
        <v>23</v>
      </c>
    </row>
    <row r="33" spans="1:11" ht="15.75" x14ac:dyDescent="0.25">
      <c r="A33" s="136"/>
      <c r="B33" s="137"/>
      <c r="C33" s="63" t="s">
        <v>14</v>
      </c>
      <c r="D33" s="72">
        <f>D233</f>
        <v>0</v>
      </c>
      <c r="E33" s="65">
        <v>0</v>
      </c>
      <c r="F33" s="66"/>
      <c r="G33" s="134"/>
      <c r="H33" s="67" t="s">
        <v>19</v>
      </c>
      <c r="I33" s="50">
        <f>COUNTIF(I237,"да")</f>
        <v>0</v>
      </c>
      <c r="J33" s="131"/>
      <c r="K33" s="126"/>
    </row>
    <row r="34" spans="1:11" ht="15.75" x14ac:dyDescent="0.25">
      <c r="A34" s="136"/>
      <c r="B34" s="137"/>
      <c r="C34" s="63" t="s">
        <v>16</v>
      </c>
      <c r="D34" s="72">
        <f>D239</f>
        <v>1634.6</v>
      </c>
      <c r="E34" s="65">
        <f>E239</f>
        <v>785.53</v>
      </c>
      <c r="F34" s="66">
        <f>E34/D34*100</f>
        <v>48.056405236755175</v>
      </c>
      <c r="G34" s="134"/>
      <c r="H34" s="67" t="s">
        <v>20</v>
      </c>
      <c r="I34" s="50">
        <f>COUNTIF(I237,"частично")</f>
        <v>1</v>
      </c>
      <c r="J34" s="131"/>
      <c r="K34" s="126"/>
    </row>
    <row r="35" spans="1:11" ht="15.75" x14ac:dyDescent="0.25">
      <c r="A35" s="136"/>
      <c r="B35" s="137"/>
      <c r="C35" s="63" t="s">
        <v>15</v>
      </c>
      <c r="D35" s="68">
        <v>0</v>
      </c>
      <c r="E35" s="65">
        <v>0</v>
      </c>
      <c r="F35" s="66"/>
      <c r="G35" s="134"/>
      <c r="H35" s="67" t="s">
        <v>21</v>
      </c>
      <c r="I35" s="50">
        <f>COUNTIF(I237,"нет")</f>
        <v>0</v>
      </c>
      <c r="J35" s="131"/>
      <c r="K35" s="126"/>
    </row>
    <row r="36" spans="1:11" ht="15.75" x14ac:dyDescent="0.25">
      <c r="A36" s="136"/>
      <c r="B36" s="137"/>
      <c r="C36" s="63" t="s">
        <v>17</v>
      </c>
      <c r="D36" s="68">
        <v>0</v>
      </c>
      <c r="E36" s="65">
        <v>0</v>
      </c>
      <c r="F36" s="66"/>
      <c r="G36" s="135"/>
      <c r="H36" s="67" t="s">
        <v>22</v>
      </c>
      <c r="I36" s="69">
        <f>I33/I32*100</f>
        <v>0</v>
      </c>
      <c r="J36" s="132"/>
      <c r="K36" s="127"/>
    </row>
    <row r="37" spans="1:11" ht="15.75" x14ac:dyDescent="0.25">
      <c r="A37" s="136"/>
      <c r="B37" s="137" t="s">
        <v>90</v>
      </c>
      <c r="C37" s="63" t="s">
        <v>13</v>
      </c>
      <c r="D37" s="68">
        <f t="shared" ref="D37" si="6">D38+D39</f>
        <v>2996.2</v>
      </c>
      <c r="E37" s="65">
        <f>E38+E39+E40+E41</f>
        <v>2837.5</v>
      </c>
      <c r="F37" s="66">
        <f>E37/D37*100</f>
        <v>94.703290835057743</v>
      </c>
      <c r="G37" s="133"/>
      <c r="H37" s="67" t="s">
        <v>18</v>
      </c>
      <c r="I37" s="50">
        <f>COUNTA(I217:I221,I227:I231)</f>
        <v>2</v>
      </c>
      <c r="J37" s="130" t="s">
        <v>23</v>
      </c>
      <c r="K37" s="125" t="s">
        <v>23</v>
      </c>
    </row>
    <row r="38" spans="1:11" ht="15.75" x14ac:dyDescent="0.25">
      <c r="A38" s="136"/>
      <c r="B38" s="137"/>
      <c r="C38" s="63" t="s">
        <v>14</v>
      </c>
      <c r="D38" s="68">
        <f t="shared" ref="D38" si="7">D218+D228</f>
        <v>2.2000000000000002</v>
      </c>
      <c r="E38" s="65">
        <f>E213</f>
        <v>2.2000000000000002</v>
      </c>
      <c r="F38" s="66">
        <f>E38/D38*100</f>
        <v>100</v>
      </c>
      <c r="G38" s="134"/>
      <c r="H38" s="67" t="s">
        <v>19</v>
      </c>
      <c r="I38" s="50">
        <f>COUNTIF(I72:I86,"да")</f>
        <v>3</v>
      </c>
      <c r="J38" s="131"/>
      <c r="K38" s="126"/>
    </row>
    <row r="39" spans="1:11" ht="15.75" x14ac:dyDescent="0.25">
      <c r="A39" s="136"/>
      <c r="B39" s="137"/>
      <c r="C39" s="63" t="s">
        <v>16</v>
      </c>
      <c r="D39" s="68">
        <f>D229</f>
        <v>2994</v>
      </c>
      <c r="E39" s="65">
        <f>E224</f>
        <v>2835.3</v>
      </c>
      <c r="F39" s="66">
        <f>E39/D39*100</f>
        <v>94.699398797595194</v>
      </c>
      <c r="G39" s="134"/>
      <c r="H39" s="67" t="s">
        <v>20</v>
      </c>
      <c r="I39" s="50">
        <f>COUNTIF(I217:I221,"частично")+COUNTIF(I227:I231,"частично")</f>
        <v>0</v>
      </c>
      <c r="J39" s="131"/>
      <c r="K39" s="126"/>
    </row>
    <row r="40" spans="1:11" ht="15.75" x14ac:dyDescent="0.25">
      <c r="A40" s="136"/>
      <c r="B40" s="137"/>
      <c r="C40" s="63" t="s">
        <v>15</v>
      </c>
      <c r="D40" s="68">
        <v>0</v>
      </c>
      <c r="E40" s="65">
        <v>0</v>
      </c>
      <c r="F40" s="66"/>
      <c r="G40" s="134"/>
      <c r="H40" s="67" t="s">
        <v>21</v>
      </c>
      <c r="I40" s="50">
        <f>COUNTIF(I72:I86,"нет")</f>
        <v>0</v>
      </c>
      <c r="J40" s="131"/>
      <c r="K40" s="126"/>
    </row>
    <row r="41" spans="1:11" ht="15.75" x14ac:dyDescent="0.25">
      <c r="A41" s="136"/>
      <c r="B41" s="137"/>
      <c r="C41" s="63" t="s">
        <v>17</v>
      </c>
      <c r="D41" s="68">
        <v>0</v>
      </c>
      <c r="E41" s="65">
        <v>0</v>
      </c>
      <c r="F41" s="66"/>
      <c r="G41" s="135"/>
      <c r="H41" s="67" t="s">
        <v>22</v>
      </c>
      <c r="I41" s="69">
        <f>I38/I37*100</f>
        <v>150</v>
      </c>
      <c r="J41" s="132"/>
      <c r="K41" s="127"/>
    </row>
    <row r="42" spans="1:11" ht="15.75" x14ac:dyDescent="0.25">
      <c r="A42" s="136"/>
      <c r="B42" s="137" t="s">
        <v>91</v>
      </c>
      <c r="C42" s="63" t="s">
        <v>13</v>
      </c>
      <c r="D42" s="68">
        <f t="shared" ref="D42" si="8">D43+D44</f>
        <v>1418.2</v>
      </c>
      <c r="E42" s="65">
        <f>E43+E44+E45+E46</f>
        <v>1418.2</v>
      </c>
      <c r="F42" s="66">
        <f>E42/D42*100</f>
        <v>100</v>
      </c>
      <c r="G42" s="133"/>
      <c r="H42" s="67" t="s">
        <v>18</v>
      </c>
      <c r="I42" s="50">
        <f>COUNTA(I257)</f>
        <v>1</v>
      </c>
      <c r="J42" s="130" t="s">
        <v>23</v>
      </c>
      <c r="K42" s="125" t="s">
        <v>23</v>
      </c>
    </row>
    <row r="43" spans="1:11" ht="15.75" x14ac:dyDescent="0.25">
      <c r="A43" s="136"/>
      <c r="B43" s="137"/>
      <c r="C43" s="63" t="s">
        <v>14</v>
      </c>
      <c r="D43" s="68">
        <f>D258</f>
        <v>1418.2</v>
      </c>
      <c r="E43" s="65">
        <f>E258</f>
        <v>1418.2</v>
      </c>
      <c r="F43" s="66">
        <f>E43/D43*100</f>
        <v>100</v>
      </c>
      <c r="G43" s="134"/>
      <c r="H43" s="67" t="s">
        <v>19</v>
      </c>
      <c r="I43" s="50">
        <f>COUNTIF(I257,"да")</f>
        <v>1</v>
      </c>
      <c r="J43" s="131"/>
      <c r="K43" s="126"/>
    </row>
    <row r="44" spans="1:11" ht="15.75" x14ac:dyDescent="0.25">
      <c r="A44" s="136"/>
      <c r="B44" s="137"/>
      <c r="C44" s="63" t="s">
        <v>16</v>
      </c>
      <c r="D44" s="68">
        <v>0</v>
      </c>
      <c r="E44" s="65">
        <v>0</v>
      </c>
      <c r="F44" s="66"/>
      <c r="G44" s="134"/>
      <c r="H44" s="67" t="s">
        <v>20</v>
      </c>
      <c r="I44" s="50">
        <f>COUNTIF(I257,"частично")</f>
        <v>0</v>
      </c>
      <c r="J44" s="131"/>
      <c r="K44" s="126"/>
    </row>
    <row r="45" spans="1:11" ht="15.75" x14ac:dyDescent="0.25">
      <c r="A45" s="136"/>
      <c r="B45" s="137"/>
      <c r="C45" s="63" t="s">
        <v>15</v>
      </c>
      <c r="D45" s="68">
        <v>0</v>
      </c>
      <c r="E45" s="65">
        <v>0</v>
      </c>
      <c r="F45" s="66"/>
      <c r="G45" s="134"/>
      <c r="H45" s="67" t="s">
        <v>21</v>
      </c>
      <c r="I45" s="50">
        <f>COUNTIF(I257,"нет")</f>
        <v>0</v>
      </c>
      <c r="J45" s="131"/>
      <c r="K45" s="126"/>
    </row>
    <row r="46" spans="1:11" ht="14.45" customHeight="1" x14ac:dyDescent="0.25">
      <c r="A46" s="136"/>
      <c r="B46" s="137"/>
      <c r="C46" s="63" t="s">
        <v>17</v>
      </c>
      <c r="D46" s="68">
        <v>0</v>
      </c>
      <c r="E46" s="65">
        <v>0</v>
      </c>
      <c r="F46" s="66"/>
      <c r="G46" s="135"/>
      <c r="H46" s="67" t="s">
        <v>22</v>
      </c>
      <c r="I46" s="69">
        <f>I43/I42*100</f>
        <v>100</v>
      </c>
      <c r="J46" s="132"/>
      <c r="K46" s="127"/>
    </row>
    <row r="47" spans="1:11" ht="14.45" customHeight="1" x14ac:dyDescent="0.25">
      <c r="A47" s="136"/>
      <c r="B47" s="137" t="s">
        <v>240</v>
      </c>
      <c r="C47" s="63" t="s">
        <v>13</v>
      </c>
      <c r="D47" s="68">
        <f>D48</f>
        <v>3060.9</v>
      </c>
      <c r="E47" s="65">
        <f>E48+E49+E50+E51</f>
        <v>3480.9</v>
      </c>
      <c r="F47" s="66">
        <f>E47/D47*100</f>
        <v>113.72145447417425</v>
      </c>
      <c r="G47" s="133"/>
      <c r="H47" s="67" t="s">
        <v>18</v>
      </c>
      <c r="I47" s="50">
        <f>COUNTA(I262)</f>
        <v>1</v>
      </c>
      <c r="J47" s="130" t="s">
        <v>23</v>
      </c>
      <c r="K47" s="125" t="s">
        <v>23</v>
      </c>
    </row>
    <row r="48" spans="1:11" ht="14.45" customHeight="1" x14ac:dyDescent="0.25">
      <c r="A48" s="136"/>
      <c r="B48" s="137"/>
      <c r="C48" s="63" t="s">
        <v>14</v>
      </c>
      <c r="D48" s="68">
        <f>D138</f>
        <v>3060.9</v>
      </c>
      <c r="E48" s="65">
        <f>E138</f>
        <v>3480.9</v>
      </c>
      <c r="F48" s="66">
        <f>E48/D48*100</f>
        <v>113.72145447417425</v>
      </c>
      <c r="G48" s="134"/>
      <c r="H48" s="67" t="s">
        <v>19</v>
      </c>
      <c r="I48" s="50">
        <f>COUNTIF(I262,"да")</f>
        <v>0</v>
      </c>
      <c r="J48" s="131"/>
      <c r="K48" s="126"/>
    </row>
    <row r="49" spans="1:11" ht="14.45" customHeight="1" x14ac:dyDescent="0.25">
      <c r="A49" s="136"/>
      <c r="B49" s="137"/>
      <c r="C49" s="63" t="s">
        <v>16</v>
      </c>
      <c r="D49" s="68">
        <v>0</v>
      </c>
      <c r="E49" s="65">
        <v>0</v>
      </c>
      <c r="F49" s="66"/>
      <c r="G49" s="134"/>
      <c r="H49" s="67" t="s">
        <v>20</v>
      </c>
      <c r="I49" s="50">
        <f>COUNTIF(I262,"частично")</f>
        <v>1</v>
      </c>
      <c r="J49" s="131"/>
      <c r="K49" s="126"/>
    </row>
    <row r="50" spans="1:11" ht="14.45" customHeight="1" x14ac:dyDescent="0.25">
      <c r="A50" s="136"/>
      <c r="B50" s="137"/>
      <c r="C50" s="63" t="s">
        <v>15</v>
      </c>
      <c r="D50" s="68">
        <v>0</v>
      </c>
      <c r="E50" s="65">
        <v>0</v>
      </c>
      <c r="F50" s="66"/>
      <c r="G50" s="134"/>
      <c r="H50" s="67" t="s">
        <v>21</v>
      </c>
      <c r="I50" s="50">
        <f>COUNTIF(I262,"нет")</f>
        <v>0</v>
      </c>
      <c r="J50" s="131"/>
      <c r="K50" s="126"/>
    </row>
    <row r="51" spans="1:11" ht="14.45" customHeight="1" x14ac:dyDescent="0.25">
      <c r="A51" s="136"/>
      <c r="B51" s="137"/>
      <c r="C51" s="63" t="s">
        <v>17</v>
      </c>
      <c r="D51" s="68">
        <v>0</v>
      </c>
      <c r="E51" s="65">
        <v>0</v>
      </c>
      <c r="F51" s="66"/>
      <c r="G51" s="135"/>
      <c r="H51" s="67" t="s">
        <v>22</v>
      </c>
      <c r="I51" s="69">
        <f>I48/I47*100</f>
        <v>0</v>
      </c>
      <c r="J51" s="132"/>
      <c r="K51" s="127"/>
    </row>
    <row r="52" spans="1:11" ht="14.45" customHeight="1" x14ac:dyDescent="0.25">
      <c r="A52" s="123"/>
      <c r="B52" s="124" t="s">
        <v>234</v>
      </c>
      <c r="C52" s="76" t="s">
        <v>235</v>
      </c>
      <c r="D52" s="77">
        <f t="shared" ref="D52" si="9">SUM(D53:D55)</f>
        <v>991630.49000000011</v>
      </c>
      <c r="E52" s="78">
        <f t="shared" ref="E52" si="10">SUM(E53:E55)</f>
        <v>706804.42</v>
      </c>
      <c r="F52" s="66">
        <f>E52/D52*100</f>
        <v>71.276995526831769</v>
      </c>
      <c r="G52" s="133"/>
      <c r="H52" s="67" t="s">
        <v>18</v>
      </c>
      <c r="I52" s="50">
        <f>COUNTA(I267)</f>
        <v>0</v>
      </c>
      <c r="J52" s="130" t="s">
        <v>23</v>
      </c>
      <c r="K52" s="125" t="s">
        <v>23</v>
      </c>
    </row>
    <row r="53" spans="1:11" ht="14.45" customHeight="1" x14ac:dyDescent="0.25">
      <c r="A53" s="123"/>
      <c r="B53" s="124"/>
      <c r="C53" s="76" t="s">
        <v>14</v>
      </c>
      <c r="D53" s="77">
        <f>D58+D123+D248+D288</f>
        <v>132311.89000000001</v>
      </c>
      <c r="E53" s="79">
        <f>E58+E123+E243+E283</f>
        <v>119117.6</v>
      </c>
      <c r="F53" s="66">
        <f>E53/D53*100</f>
        <v>90.027887894277669</v>
      </c>
      <c r="G53" s="134"/>
      <c r="H53" s="67" t="s">
        <v>19</v>
      </c>
      <c r="I53" s="50">
        <f>COUNTIF(I267,"да")</f>
        <v>0</v>
      </c>
      <c r="J53" s="131"/>
      <c r="K53" s="126"/>
    </row>
    <row r="54" spans="1:11" ht="14.45" customHeight="1" x14ac:dyDescent="0.25">
      <c r="A54" s="123"/>
      <c r="B54" s="124"/>
      <c r="C54" s="76" t="s">
        <v>16</v>
      </c>
      <c r="D54" s="77">
        <f>D59+D124+D249+D289</f>
        <v>859318.60000000009</v>
      </c>
      <c r="E54" s="79">
        <f>E59+E124+E244+E284</f>
        <v>587686.82000000007</v>
      </c>
      <c r="F54" s="66">
        <f>E54/D54*100</f>
        <v>68.389863782769282</v>
      </c>
      <c r="G54" s="134"/>
      <c r="H54" s="67" t="s">
        <v>20</v>
      </c>
      <c r="I54" s="50">
        <f>COUNTIF(I267,"частично")</f>
        <v>0</v>
      </c>
      <c r="J54" s="131"/>
      <c r="K54" s="126"/>
    </row>
    <row r="55" spans="1:11" ht="14.45" customHeight="1" x14ac:dyDescent="0.25">
      <c r="A55" s="123"/>
      <c r="B55" s="124"/>
      <c r="C55" s="76" t="s">
        <v>15</v>
      </c>
      <c r="D55" s="68">
        <f>D60+D125+D250+D290</f>
        <v>0</v>
      </c>
      <c r="E55" s="65">
        <f>E60+E125+E245+E285</f>
        <v>0</v>
      </c>
      <c r="F55" s="65">
        <f>F60+F125+F245+F285</f>
        <v>0</v>
      </c>
      <c r="G55" s="134"/>
      <c r="H55" s="67" t="s">
        <v>21</v>
      </c>
      <c r="I55" s="50">
        <f>COUNTIF(I267,"нет")</f>
        <v>0</v>
      </c>
      <c r="J55" s="131"/>
      <c r="K55" s="126"/>
    </row>
    <row r="56" spans="1:11" ht="14.45" customHeight="1" x14ac:dyDescent="0.25">
      <c r="A56" s="123"/>
      <c r="B56" s="124"/>
      <c r="C56" s="76" t="s">
        <v>17</v>
      </c>
      <c r="D56" s="68">
        <f>D61+D126+D251+D291</f>
        <v>0</v>
      </c>
      <c r="E56" s="65">
        <f>E61+E126+E246+E286</f>
        <v>0</v>
      </c>
      <c r="F56" s="65">
        <f>F61+F126+F246+F286</f>
        <v>0</v>
      </c>
      <c r="G56" s="135"/>
      <c r="H56" s="67" t="s">
        <v>22</v>
      </c>
      <c r="I56" s="69"/>
      <c r="J56" s="132"/>
      <c r="K56" s="127"/>
    </row>
    <row r="57" spans="1:11" ht="15.75" x14ac:dyDescent="0.25">
      <c r="A57" s="129" t="s">
        <v>24</v>
      </c>
      <c r="B57" s="128" t="s">
        <v>169</v>
      </c>
      <c r="C57" s="54" t="s">
        <v>13</v>
      </c>
      <c r="D57" s="80">
        <f t="shared" ref="D57" si="11">SUM(D58:D60)</f>
        <v>823688.3</v>
      </c>
      <c r="E57" s="56">
        <f>E58+E59+E60+E61</f>
        <v>554893.03</v>
      </c>
      <c r="F57" s="57">
        <f>E57/D57*100</f>
        <v>67.366870453301331</v>
      </c>
      <c r="G57" s="125"/>
      <c r="H57" s="58" t="s">
        <v>18</v>
      </c>
      <c r="I57" s="53">
        <f>I62+I87</f>
        <v>5</v>
      </c>
      <c r="J57" s="130" t="s">
        <v>145</v>
      </c>
      <c r="K57" s="125"/>
    </row>
    <row r="58" spans="1:11" ht="15.75" x14ac:dyDescent="0.25">
      <c r="A58" s="129"/>
      <c r="B58" s="128"/>
      <c r="C58" s="54" t="s">
        <v>14</v>
      </c>
      <c r="D58" s="77">
        <f t="shared" ref="D58:D61" si="12">D63+D88</f>
        <v>168.7</v>
      </c>
      <c r="E58" s="56">
        <f>E63+E88</f>
        <v>0</v>
      </c>
      <c r="F58" s="57">
        <f>E58/D58*100</f>
        <v>0</v>
      </c>
      <c r="G58" s="126"/>
      <c r="H58" s="58" t="s">
        <v>19</v>
      </c>
      <c r="I58" s="53">
        <f>I63+I88</f>
        <v>5</v>
      </c>
      <c r="J58" s="131"/>
      <c r="K58" s="126"/>
    </row>
    <row r="59" spans="1:11" ht="15.75" x14ac:dyDescent="0.25">
      <c r="A59" s="129"/>
      <c r="B59" s="128"/>
      <c r="C59" s="54" t="s">
        <v>16</v>
      </c>
      <c r="D59" s="77">
        <f t="shared" si="12"/>
        <v>823519.60000000009</v>
      </c>
      <c r="E59" s="56">
        <f t="shared" ref="E59:E61" si="13">E64+E89</f>
        <v>554893.03</v>
      </c>
      <c r="F59" s="57">
        <f>E59/D59*100</f>
        <v>67.380670721134024</v>
      </c>
      <c r="G59" s="126"/>
      <c r="H59" s="58" t="s">
        <v>20</v>
      </c>
      <c r="I59" s="53">
        <f>I64+I89</f>
        <v>0</v>
      </c>
      <c r="J59" s="131"/>
      <c r="K59" s="126"/>
    </row>
    <row r="60" spans="1:11" ht="15.75" x14ac:dyDescent="0.25">
      <c r="A60" s="129"/>
      <c r="B60" s="128"/>
      <c r="C60" s="54" t="s">
        <v>15</v>
      </c>
      <c r="D60" s="68">
        <f t="shared" si="12"/>
        <v>0</v>
      </c>
      <c r="E60" s="56">
        <f t="shared" si="13"/>
        <v>0</v>
      </c>
      <c r="F60" s="57"/>
      <c r="G60" s="126"/>
      <c r="H60" s="58" t="s">
        <v>21</v>
      </c>
      <c r="I60" s="53">
        <f>I65+I90</f>
        <v>0</v>
      </c>
      <c r="J60" s="131"/>
      <c r="K60" s="126"/>
    </row>
    <row r="61" spans="1:11" ht="29.45" customHeight="1" x14ac:dyDescent="0.25">
      <c r="A61" s="129"/>
      <c r="B61" s="128"/>
      <c r="C61" s="54" t="s">
        <v>17</v>
      </c>
      <c r="D61" s="81">
        <f t="shared" si="12"/>
        <v>0</v>
      </c>
      <c r="E61" s="56">
        <f t="shared" si="13"/>
        <v>0</v>
      </c>
      <c r="F61" s="57"/>
      <c r="G61" s="127"/>
      <c r="H61" s="58" t="s">
        <v>22</v>
      </c>
      <c r="I61" s="62">
        <f>I58/I57*100</f>
        <v>100</v>
      </c>
      <c r="J61" s="132"/>
      <c r="K61" s="127"/>
    </row>
    <row r="62" spans="1:11" ht="15.75" x14ac:dyDescent="0.25">
      <c r="A62" s="136" t="s">
        <v>25</v>
      </c>
      <c r="B62" s="137" t="s">
        <v>92</v>
      </c>
      <c r="C62" s="63" t="s">
        <v>13</v>
      </c>
      <c r="D62" s="77">
        <f>SUM(D63:D66)</f>
        <v>306898.90000000002</v>
      </c>
      <c r="E62" s="65">
        <f>E63+E64+E65</f>
        <v>271837.59999999998</v>
      </c>
      <c r="F62" s="66">
        <f>E62/D62*100</f>
        <v>88.575618876444324</v>
      </c>
      <c r="G62" s="152"/>
      <c r="H62" s="67" t="s">
        <v>18</v>
      </c>
      <c r="I62" s="50">
        <f>COUNTA(I67)</f>
        <v>1</v>
      </c>
      <c r="J62" s="133" t="s">
        <v>86</v>
      </c>
      <c r="K62" s="138" t="s">
        <v>304</v>
      </c>
    </row>
    <row r="63" spans="1:11" ht="15.75" x14ac:dyDescent="0.25">
      <c r="A63" s="136"/>
      <c r="B63" s="137"/>
      <c r="C63" s="63" t="s">
        <v>14</v>
      </c>
      <c r="D63" s="68">
        <f t="shared" ref="D63:D64" si="14">D68</f>
        <v>0</v>
      </c>
      <c r="E63" s="65">
        <f>E73+E78+E83</f>
        <v>0</v>
      </c>
      <c r="F63" s="66"/>
      <c r="G63" s="134"/>
      <c r="H63" s="67" t="s">
        <v>19</v>
      </c>
      <c r="I63" s="50">
        <f>COUNTIF(I67,"да")</f>
        <v>1</v>
      </c>
      <c r="J63" s="134"/>
      <c r="K63" s="139"/>
    </row>
    <row r="64" spans="1:11" ht="15.75" x14ac:dyDescent="0.25">
      <c r="A64" s="136"/>
      <c r="B64" s="137"/>
      <c r="C64" s="63" t="s">
        <v>16</v>
      </c>
      <c r="D64" s="77">
        <f t="shared" si="14"/>
        <v>306898.90000000002</v>
      </c>
      <c r="E64" s="65">
        <f t="shared" ref="E64:E66" si="15">E74+E79+E84</f>
        <v>271837.59999999998</v>
      </c>
      <c r="F64" s="66">
        <f>E64/D64*100</f>
        <v>88.575618876444324</v>
      </c>
      <c r="G64" s="134"/>
      <c r="H64" s="67" t="s">
        <v>20</v>
      </c>
      <c r="I64" s="50">
        <f>COUNTIF(I67,"частично")</f>
        <v>0</v>
      </c>
      <c r="J64" s="134"/>
      <c r="K64" s="139"/>
    </row>
    <row r="65" spans="1:11" ht="15.75" x14ac:dyDescent="0.25">
      <c r="A65" s="136"/>
      <c r="B65" s="137"/>
      <c r="C65" s="63" t="s">
        <v>15</v>
      </c>
      <c r="D65" s="68">
        <v>0</v>
      </c>
      <c r="E65" s="65">
        <f t="shared" si="15"/>
        <v>0</v>
      </c>
      <c r="F65" s="66"/>
      <c r="G65" s="134"/>
      <c r="H65" s="67" t="s">
        <v>21</v>
      </c>
      <c r="I65" s="50">
        <f>COUNTIF(I67,"нет")</f>
        <v>0</v>
      </c>
      <c r="J65" s="134"/>
      <c r="K65" s="139"/>
    </row>
    <row r="66" spans="1:11" ht="30.75" customHeight="1" x14ac:dyDescent="0.25">
      <c r="A66" s="136"/>
      <c r="B66" s="137"/>
      <c r="C66" s="63" t="s">
        <v>17</v>
      </c>
      <c r="D66" s="81">
        <v>0</v>
      </c>
      <c r="E66" s="65">
        <f t="shared" si="15"/>
        <v>0</v>
      </c>
      <c r="F66" s="66"/>
      <c r="G66" s="135"/>
      <c r="H66" s="67" t="s">
        <v>22</v>
      </c>
      <c r="I66" s="69">
        <f>I63/I62*100</f>
        <v>100</v>
      </c>
      <c r="J66" s="135"/>
      <c r="K66" s="139"/>
    </row>
    <row r="67" spans="1:11" ht="19.149999999999999" customHeight="1" x14ac:dyDescent="0.25">
      <c r="A67" s="164" t="s">
        <v>26</v>
      </c>
      <c r="B67" s="165" t="s">
        <v>96</v>
      </c>
      <c r="C67" s="82" t="s">
        <v>13</v>
      </c>
      <c r="D67" s="68">
        <f>D69</f>
        <v>306898.90000000002</v>
      </c>
      <c r="E67" s="83">
        <f>E68+E69</f>
        <v>271837.59999999998</v>
      </c>
      <c r="F67" s="84">
        <f>E67/D67*100</f>
        <v>88.575618876444324</v>
      </c>
      <c r="G67" s="138" t="s">
        <v>225</v>
      </c>
      <c r="H67" s="166" t="s">
        <v>303</v>
      </c>
      <c r="I67" s="161" t="s">
        <v>207</v>
      </c>
      <c r="J67" s="138" t="s">
        <v>86</v>
      </c>
      <c r="K67" s="139"/>
    </row>
    <row r="68" spans="1:11" ht="15.75" x14ac:dyDescent="0.25">
      <c r="A68" s="164"/>
      <c r="B68" s="165"/>
      <c r="C68" s="82" t="s">
        <v>14</v>
      </c>
      <c r="D68" s="68">
        <f t="shared" ref="D68:D71" si="16">D73+D78+D83</f>
        <v>0</v>
      </c>
      <c r="E68" s="83">
        <f>E73+E78+E83</f>
        <v>0</v>
      </c>
      <c r="F68" s="84"/>
      <c r="G68" s="147"/>
      <c r="H68" s="167"/>
      <c r="I68" s="162"/>
      <c r="J68" s="147"/>
      <c r="K68" s="139"/>
    </row>
    <row r="69" spans="1:11" ht="15.75" x14ac:dyDescent="0.25">
      <c r="A69" s="164"/>
      <c r="B69" s="165"/>
      <c r="C69" s="82" t="s">
        <v>16</v>
      </c>
      <c r="D69" s="68">
        <f>D74+D79+D84</f>
        <v>306898.90000000002</v>
      </c>
      <c r="E69" s="83">
        <f>E74+E79+E84</f>
        <v>271837.59999999998</v>
      </c>
      <c r="F69" s="84">
        <f>E69/D69*100</f>
        <v>88.575618876444324</v>
      </c>
      <c r="G69" s="147"/>
      <c r="H69" s="167"/>
      <c r="I69" s="162"/>
      <c r="J69" s="147"/>
      <c r="K69" s="139"/>
    </row>
    <row r="70" spans="1:11" ht="15.75" x14ac:dyDescent="0.25">
      <c r="A70" s="164"/>
      <c r="B70" s="165"/>
      <c r="C70" s="82" t="s">
        <v>15</v>
      </c>
      <c r="D70" s="68">
        <f t="shared" si="16"/>
        <v>0</v>
      </c>
      <c r="E70" s="83">
        <f t="shared" ref="E70:E71" si="17">E75+E80+E85</f>
        <v>0</v>
      </c>
      <c r="F70" s="84"/>
      <c r="G70" s="147"/>
      <c r="H70" s="167"/>
      <c r="I70" s="162"/>
      <c r="J70" s="147"/>
      <c r="K70" s="139"/>
    </row>
    <row r="71" spans="1:11" ht="69.75" customHeight="1" x14ac:dyDescent="0.25">
      <c r="A71" s="164"/>
      <c r="B71" s="165"/>
      <c r="C71" s="82" t="s">
        <v>17</v>
      </c>
      <c r="D71" s="86">
        <f t="shared" si="16"/>
        <v>0</v>
      </c>
      <c r="E71" s="83">
        <f t="shared" si="17"/>
        <v>0</v>
      </c>
      <c r="F71" s="84"/>
      <c r="G71" s="148"/>
      <c r="H71" s="168"/>
      <c r="I71" s="163"/>
      <c r="J71" s="148"/>
      <c r="K71" s="139"/>
    </row>
    <row r="72" spans="1:11" s="40" customFormat="1" ht="15" customHeight="1" x14ac:dyDescent="0.25">
      <c r="A72" s="164" t="s">
        <v>93</v>
      </c>
      <c r="B72" s="165" t="s">
        <v>97</v>
      </c>
      <c r="C72" s="82" t="s">
        <v>13</v>
      </c>
      <c r="D72" s="68">
        <f t="shared" ref="D72" si="18">D73+D74+D75+D76</f>
        <v>115039.8</v>
      </c>
      <c r="E72" s="87">
        <f t="shared" ref="E72" si="19">E73+E74+E75+E76</f>
        <v>105161.5</v>
      </c>
      <c r="F72" s="84">
        <f>E72/D72*100</f>
        <v>91.413145711310335</v>
      </c>
      <c r="G72" s="138" t="s">
        <v>271</v>
      </c>
      <c r="H72" s="158" t="s">
        <v>272</v>
      </c>
      <c r="I72" s="161" t="s">
        <v>207</v>
      </c>
      <c r="J72" s="138" t="s">
        <v>86</v>
      </c>
      <c r="K72" s="139"/>
    </row>
    <row r="73" spans="1:11" s="40" customFormat="1" ht="15.75" x14ac:dyDescent="0.25">
      <c r="A73" s="164"/>
      <c r="B73" s="165"/>
      <c r="C73" s="82" t="s">
        <v>14</v>
      </c>
      <c r="D73" s="68">
        <v>0</v>
      </c>
      <c r="E73" s="83">
        <f>E78+E83+E88</f>
        <v>0</v>
      </c>
      <c r="F73" s="84"/>
      <c r="G73" s="147"/>
      <c r="H73" s="159"/>
      <c r="I73" s="162"/>
      <c r="J73" s="147"/>
      <c r="K73" s="139"/>
    </row>
    <row r="74" spans="1:11" s="40" customFormat="1" ht="15.75" x14ac:dyDescent="0.25">
      <c r="A74" s="164"/>
      <c r="B74" s="165"/>
      <c r="C74" s="82" t="s">
        <v>16</v>
      </c>
      <c r="D74" s="68">
        <v>115039.8</v>
      </c>
      <c r="E74" s="87">
        <v>105161.5</v>
      </c>
      <c r="F74" s="84">
        <f>E74/D74*100</f>
        <v>91.413145711310335</v>
      </c>
      <c r="G74" s="147"/>
      <c r="H74" s="159"/>
      <c r="I74" s="162"/>
      <c r="J74" s="147"/>
      <c r="K74" s="139"/>
    </row>
    <row r="75" spans="1:11" s="40" customFormat="1" ht="15.75" x14ac:dyDescent="0.25">
      <c r="A75" s="164"/>
      <c r="B75" s="165"/>
      <c r="C75" s="82" t="s">
        <v>15</v>
      </c>
      <c r="D75" s="68">
        <v>0</v>
      </c>
      <c r="E75" s="87">
        <v>0</v>
      </c>
      <c r="F75" s="84"/>
      <c r="G75" s="147"/>
      <c r="H75" s="159"/>
      <c r="I75" s="162"/>
      <c r="J75" s="147"/>
      <c r="K75" s="139"/>
    </row>
    <row r="76" spans="1:11" s="40" customFormat="1" ht="56.25" customHeight="1" x14ac:dyDescent="0.25">
      <c r="A76" s="164"/>
      <c r="B76" s="165"/>
      <c r="C76" s="82" t="s">
        <v>17</v>
      </c>
      <c r="D76" s="72">
        <v>0</v>
      </c>
      <c r="E76" s="87">
        <v>0</v>
      </c>
      <c r="F76" s="84"/>
      <c r="G76" s="148"/>
      <c r="H76" s="160"/>
      <c r="I76" s="163"/>
      <c r="J76" s="148"/>
      <c r="K76" s="139"/>
    </row>
    <row r="77" spans="1:11" s="40" customFormat="1" ht="14.45" customHeight="1" x14ac:dyDescent="0.25">
      <c r="A77" s="161" t="s">
        <v>94</v>
      </c>
      <c r="B77" s="165" t="s">
        <v>98</v>
      </c>
      <c r="C77" s="82" t="s">
        <v>13</v>
      </c>
      <c r="D77" s="68">
        <f t="shared" ref="D77" si="20">D78+D79+D80+D81</f>
        <v>89947</v>
      </c>
      <c r="E77" s="87">
        <f t="shared" ref="E77" si="21">E78+E79+E80+E81</f>
        <v>80694.600000000006</v>
      </c>
      <c r="F77" s="66">
        <f>F79</f>
        <v>89.713497948792082</v>
      </c>
      <c r="G77" s="138" t="s">
        <v>273</v>
      </c>
      <c r="H77" s="166" t="s">
        <v>274</v>
      </c>
      <c r="I77" s="161" t="s">
        <v>207</v>
      </c>
      <c r="J77" s="138" t="s">
        <v>86</v>
      </c>
      <c r="K77" s="139"/>
    </row>
    <row r="78" spans="1:11" s="40" customFormat="1" ht="15.75" x14ac:dyDescent="0.25">
      <c r="A78" s="162"/>
      <c r="B78" s="165"/>
      <c r="C78" s="82" t="s">
        <v>14</v>
      </c>
      <c r="D78" s="68">
        <v>0</v>
      </c>
      <c r="E78" s="87">
        <v>0</v>
      </c>
      <c r="F78" s="65">
        <f>F83+F88+F93</f>
        <v>0</v>
      </c>
      <c r="G78" s="147"/>
      <c r="H78" s="167"/>
      <c r="I78" s="162"/>
      <c r="J78" s="147"/>
      <c r="K78" s="139"/>
    </row>
    <row r="79" spans="1:11" s="40" customFormat="1" ht="15.75" x14ac:dyDescent="0.25">
      <c r="A79" s="162"/>
      <c r="B79" s="165"/>
      <c r="C79" s="82" t="s">
        <v>16</v>
      </c>
      <c r="D79" s="68">
        <v>89947</v>
      </c>
      <c r="E79" s="87">
        <v>80694.600000000006</v>
      </c>
      <c r="F79" s="66">
        <f>E79/D79*100</f>
        <v>89.713497948792082</v>
      </c>
      <c r="G79" s="147"/>
      <c r="H79" s="167"/>
      <c r="I79" s="162"/>
      <c r="J79" s="147"/>
      <c r="K79" s="139"/>
    </row>
    <row r="80" spans="1:11" s="40" customFormat="1" ht="15.75" x14ac:dyDescent="0.25">
      <c r="A80" s="162"/>
      <c r="B80" s="165"/>
      <c r="C80" s="82" t="s">
        <v>15</v>
      </c>
      <c r="D80" s="68">
        <v>0</v>
      </c>
      <c r="E80" s="87">
        <v>0</v>
      </c>
      <c r="F80" s="66"/>
      <c r="G80" s="147"/>
      <c r="H80" s="167"/>
      <c r="I80" s="162"/>
      <c r="J80" s="147"/>
      <c r="K80" s="139"/>
    </row>
    <row r="81" spans="1:11" s="40" customFormat="1" ht="71.45" customHeight="1" x14ac:dyDescent="0.25">
      <c r="A81" s="163"/>
      <c r="B81" s="165"/>
      <c r="C81" s="82" t="s">
        <v>17</v>
      </c>
      <c r="D81" s="68">
        <v>0</v>
      </c>
      <c r="E81" s="87">
        <v>0</v>
      </c>
      <c r="F81" s="66"/>
      <c r="G81" s="147"/>
      <c r="H81" s="167"/>
      <c r="I81" s="163"/>
      <c r="J81" s="148"/>
      <c r="K81" s="139"/>
    </row>
    <row r="82" spans="1:11" s="40" customFormat="1" ht="15" customHeight="1" x14ac:dyDescent="0.25">
      <c r="A82" s="161" t="s">
        <v>95</v>
      </c>
      <c r="B82" s="169" t="s">
        <v>99</v>
      </c>
      <c r="C82" s="82" t="s">
        <v>13</v>
      </c>
      <c r="D82" s="68">
        <f t="shared" ref="D82" si="22">D83+D84+D85+D86</f>
        <v>101912.1</v>
      </c>
      <c r="E82" s="87">
        <f>E83+E84+E85+E86</f>
        <v>85981.5</v>
      </c>
      <c r="F82" s="66">
        <f>E82/D82*100</f>
        <v>84.368293853232331</v>
      </c>
      <c r="G82" s="139"/>
      <c r="H82" s="199"/>
      <c r="I82" s="161" t="s">
        <v>207</v>
      </c>
      <c r="J82" s="138" t="s">
        <v>86</v>
      </c>
      <c r="K82" s="139"/>
    </row>
    <row r="83" spans="1:11" s="40" customFormat="1" ht="15.75" x14ac:dyDescent="0.25">
      <c r="A83" s="162"/>
      <c r="B83" s="170"/>
      <c r="C83" s="82" t="s">
        <v>14</v>
      </c>
      <c r="D83" s="68">
        <v>0</v>
      </c>
      <c r="E83" s="65">
        <f>E88+E93+E98</f>
        <v>0</v>
      </c>
      <c r="F83" s="65">
        <f>F88+F93+F98</f>
        <v>0</v>
      </c>
      <c r="G83" s="139"/>
      <c r="H83" s="199"/>
      <c r="I83" s="162"/>
      <c r="J83" s="147"/>
      <c r="K83" s="139"/>
    </row>
    <row r="84" spans="1:11" s="40" customFormat="1" ht="15.75" x14ac:dyDescent="0.25">
      <c r="A84" s="162"/>
      <c r="B84" s="170"/>
      <c r="C84" s="82" t="s">
        <v>16</v>
      </c>
      <c r="D84" s="68">
        <v>101912.1</v>
      </c>
      <c r="E84" s="87">
        <v>85981.5</v>
      </c>
      <c r="F84" s="66">
        <f>E84/D84*100</f>
        <v>84.368293853232331</v>
      </c>
      <c r="G84" s="139"/>
      <c r="H84" s="199"/>
      <c r="I84" s="162"/>
      <c r="J84" s="147"/>
      <c r="K84" s="139"/>
    </row>
    <row r="85" spans="1:11" s="40" customFormat="1" ht="15.75" x14ac:dyDescent="0.25">
      <c r="A85" s="162"/>
      <c r="B85" s="170"/>
      <c r="C85" s="82" t="s">
        <v>15</v>
      </c>
      <c r="D85" s="68">
        <v>0</v>
      </c>
      <c r="E85" s="87">
        <v>0</v>
      </c>
      <c r="F85" s="66"/>
      <c r="G85" s="139"/>
      <c r="H85" s="199"/>
      <c r="I85" s="162"/>
      <c r="J85" s="147"/>
      <c r="K85" s="139"/>
    </row>
    <row r="86" spans="1:11" s="40" customFormat="1" ht="37.9" customHeight="1" x14ac:dyDescent="0.25">
      <c r="A86" s="163"/>
      <c r="B86" s="171"/>
      <c r="C86" s="82" t="s">
        <v>17</v>
      </c>
      <c r="D86" s="68">
        <v>0</v>
      </c>
      <c r="E86" s="87">
        <v>0</v>
      </c>
      <c r="F86" s="66"/>
      <c r="G86" s="140"/>
      <c r="H86" s="200"/>
      <c r="I86" s="163"/>
      <c r="J86" s="148"/>
      <c r="K86" s="140"/>
    </row>
    <row r="87" spans="1:11" s="40" customFormat="1" ht="13.9" customHeight="1" x14ac:dyDescent="0.25">
      <c r="A87" s="136" t="s">
        <v>50</v>
      </c>
      <c r="B87" s="137" t="s">
        <v>105</v>
      </c>
      <c r="C87" s="63" t="s">
        <v>13</v>
      </c>
      <c r="D87" s="77">
        <f t="shared" ref="D87" si="23">SUM(D88:D91)</f>
        <v>516789.4</v>
      </c>
      <c r="E87" s="65">
        <f>E88+E89+E90</f>
        <v>283055.43</v>
      </c>
      <c r="F87" s="66">
        <f>E87/D87*100</f>
        <v>54.771910956377965</v>
      </c>
      <c r="G87" s="133"/>
      <c r="H87" s="67" t="s">
        <v>18</v>
      </c>
      <c r="I87" s="50">
        <f>COUNTA(I92:I121)</f>
        <v>4</v>
      </c>
      <c r="J87" s="133" t="s">
        <v>145</v>
      </c>
      <c r="K87" s="133"/>
    </row>
    <row r="88" spans="1:11" s="40" customFormat="1" ht="15.75" x14ac:dyDescent="0.25">
      <c r="A88" s="136"/>
      <c r="B88" s="137"/>
      <c r="C88" s="63" t="s">
        <v>14</v>
      </c>
      <c r="D88" s="77">
        <f t="shared" ref="D88" si="24">D93+D98+D103+D108+D113</f>
        <v>168.7</v>
      </c>
      <c r="E88" s="65">
        <f>E93+E98+E103+E108+E113</f>
        <v>0</v>
      </c>
      <c r="F88" s="66">
        <f>E88/D88*100</f>
        <v>0</v>
      </c>
      <c r="G88" s="134"/>
      <c r="H88" s="67" t="s">
        <v>19</v>
      </c>
      <c r="I88" s="50">
        <f>COUNTIF(I92:I116,"да")</f>
        <v>4</v>
      </c>
      <c r="J88" s="134"/>
      <c r="K88" s="134"/>
    </row>
    <row r="89" spans="1:11" s="40" customFormat="1" ht="15.75" x14ac:dyDescent="0.25">
      <c r="A89" s="136"/>
      <c r="B89" s="137"/>
      <c r="C89" s="63" t="s">
        <v>16</v>
      </c>
      <c r="D89" s="77">
        <f>D94+D99+D104+D109+D114</f>
        <v>516620.7</v>
      </c>
      <c r="E89" s="65">
        <f>E94+E99+E104+E109+E114+E119</f>
        <v>283055.43</v>
      </c>
      <c r="F89" s="66">
        <f>E89/D89*100</f>
        <v>54.789796459956023</v>
      </c>
      <c r="G89" s="134"/>
      <c r="H89" s="67" t="s">
        <v>20</v>
      </c>
      <c r="I89" s="50">
        <f>COUNTIF(I92:I116,"частично")</f>
        <v>0</v>
      </c>
      <c r="J89" s="134"/>
      <c r="K89" s="134"/>
    </row>
    <row r="90" spans="1:11" s="40" customFormat="1" ht="15.75" x14ac:dyDescent="0.25">
      <c r="A90" s="136"/>
      <c r="B90" s="137"/>
      <c r="C90" s="63" t="s">
        <v>15</v>
      </c>
      <c r="D90" s="68">
        <v>0</v>
      </c>
      <c r="E90" s="65">
        <f t="shared" ref="E90:E91" si="25">E95+E100+E105+E110+E115</f>
        <v>0</v>
      </c>
      <c r="F90" s="66"/>
      <c r="G90" s="134"/>
      <c r="H90" s="67" t="s">
        <v>21</v>
      </c>
      <c r="I90" s="50">
        <f>COUNTIF(I92:I116,"нет")</f>
        <v>0</v>
      </c>
      <c r="J90" s="134"/>
      <c r="K90" s="134"/>
    </row>
    <row r="91" spans="1:11" s="40" customFormat="1" ht="37.5" customHeight="1" x14ac:dyDescent="0.25">
      <c r="A91" s="136"/>
      <c r="B91" s="137"/>
      <c r="C91" s="63" t="s">
        <v>17</v>
      </c>
      <c r="D91" s="81">
        <v>0</v>
      </c>
      <c r="E91" s="65">
        <f t="shared" si="25"/>
        <v>0</v>
      </c>
      <c r="F91" s="66"/>
      <c r="G91" s="135"/>
      <c r="H91" s="67" t="s">
        <v>22</v>
      </c>
      <c r="I91" s="69">
        <f>I88/I87*100</f>
        <v>100</v>
      </c>
      <c r="J91" s="135"/>
      <c r="K91" s="135"/>
    </row>
    <row r="92" spans="1:11" s="40" customFormat="1" ht="15" customHeight="1" x14ac:dyDescent="0.25">
      <c r="A92" s="161" t="s">
        <v>100</v>
      </c>
      <c r="B92" s="169" t="s">
        <v>106</v>
      </c>
      <c r="C92" s="82" t="s">
        <v>13</v>
      </c>
      <c r="D92" s="68">
        <f t="shared" ref="D92" si="26">D93+D94+D95+D96</f>
        <v>2468.9</v>
      </c>
      <c r="E92" s="87">
        <f t="shared" ref="E92" si="27">E93+E94+E95+E96</f>
        <v>2468.9</v>
      </c>
      <c r="F92" s="66">
        <f>E92/D92*100</f>
        <v>100</v>
      </c>
      <c r="G92" s="172" t="s">
        <v>243</v>
      </c>
      <c r="H92" s="172" t="s">
        <v>244</v>
      </c>
      <c r="I92" s="161" t="s">
        <v>207</v>
      </c>
      <c r="J92" s="138" t="s">
        <v>86</v>
      </c>
      <c r="K92" s="138" t="s">
        <v>246</v>
      </c>
    </row>
    <row r="93" spans="1:11" s="40" customFormat="1" ht="15.75" x14ac:dyDescent="0.25">
      <c r="A93" s="162"/>
      <c r="B93" s="170"/>
      <c r="C93" s="82" t="s">
        <v>14</v>
      </c>
      <c r="D93" s="68">
        <v>0</v>
      </c>
      <c r="E93" s="65">
        <f>E98+E103+E108</f>
        <v>0</v>
      </c>
      <c r="F93" s="87">
        <v>0</v>
      </c>
      <c r="G93" s="173"/>
      <c r="H93" s="173"/>
      <c r="I93" s="162"/>
      <c r="J93" s="147"/>
      <c r="K93" s="147"/>
    </row>
    <row r="94" spans="1:11" s="40" customFormat="1" ht="15.75" x14ac:dyDescent="0.25">
      <c r="A94" s="162"/>
      <c r="B94" s="170"/>
      <c r="C94" s="82" t="s">
        <v>16</v>
      </c>
      <c r="D94" s="68">
        <v>2468.9</v>
      </c>
      <c r="E94" s="87">
        <v>2468.9</v>
      </c>
      <c r="F94" s="66">
        <f>E94/D94*100</f>
        <v>100</v>
      </c>
      <c r="G94" s="173"/>
      <c r="H94" s="173"/>
      <c r="I94" s="162"/>
      <c r="J94" s="147"/>
      <c r="K94" s="147"/>
    </row>
    <row r="95" spans="1:11" s="40" customFormat="1" ht="15.75" x14ac:dyDescent="0.25">
      <c r="A95" s="162"/>
      <c r="B95" s="170"/>
      <c r="C95" s="82" t="s">
        <v>15</v>
      </c>
      <c r="D95" s="68">
        <v>0</v>
      </c>
      <c r="E95" s="87">
        <v>0</v>
      </c>
      <c r="F95" s="66"/>
      <c r="G95" s="173"/>
      <c r="H95" s="173"/>
      <c r="I95" s="162"/>
      <c r="J95" s="147"/>
      <c r="K95" s="147"/>
    </row>
    <row r="96" spans="1:11" s="40" customFormat="1" ht="70.5" customHeight="1" x14ac:dyDescent="0.25">
      <c r="A96" s="163"/>
      <c r="B96" s="171"/>
      <c r="C96" s="82" t="s">
        <v>17</v>
      </c>
      <c r="D96" s="68">
        <v>0</v>
      </c>
      <c r="E96" s="87">
        <v>0</v>
      </c>
      <c r="F96" s="66"/>
      <c r="G96" s="174"/>
      <c r="H96" s="174"/>
      <c r="I96" s="163"/>
      <c r="J96" s="148"/>
      <c r="K96" s="148"/>
    </row>
    <row r="97" spans="1:11" s="40" customFormat="1" ht="15" customHeight="1" x14ac:dyDescent="0.25">
      <c r="A97" s="161" t="s">
        <v>101</v>
      </c>
      <c r="B97" s="169" t="s">
        <v>107</v>
      </c>
      <c r="C97" s="82" t="s">
        <v>13</v>
      </c>
      <c r="D97" s="68">
        <f t="shared" ref="D97" si="28">D98+D99+D100+D101</f>
        <v>17059.5</v>
      </c>
      <c r="E97" s="87">
        <f t="shared" ref="E97" si="29">E98+E99+E100+E101</f>
        <v>17691.7</v>
      </c>
      <c r="F97" s="66">
        <f>E97/D97*100</f>
        <v>103.70585304375861</v>
      </c>
      <c r="G97" s="172" t="s">
        <v>245</v>
      </c>
      <c r="H97" s="189" t="s">
        <v>275</v>
      </c>
      <c r="I97" s="161" t="s">
        <v>207</v>
      </c>
      <c r="J97" s="138" t="s">
        <v>86</v>
      </c>
      <c r="K97" s="138" t="s">
        <v>278</v>
      </c>
    </row>
    <row r="98" spans="1:11" s="40" customFormat="1" ht="15.75" x14ac:dyDescent="0.25">
      <c r="A98" s="162"/>
      <c r="B98" s="170"/>
      <c r="C98" s="82" t="s">
        <v>14</v>
      </c>
      <c r="D98" s="68">
        <v>0</v>
      </c>
      <c r="E98" s="65">
        <f>E103+E108+E113</f>
        <v>0</v>
      </c>
      <c r="F98" s="65">
        <f>F103+F108+F113</f>
        <v>0</v>
      </c>
      <c r="G98" s="173"/>
      <c r="H98" s="190"/>
      <c r="I98" s="162"/>
      <c r="J98" s="147"/>
      <c r="K98" s="147"/>
    </row>
    <row r="99" spans="1:11" s="40" customFormat="1" ht="15.75" x14ac:dyDescent="0.25">
      <c r="A99" s="162"/>
      <c r="B99" s="170"/>
      <c r="C99" s="82" t="s">
        <v>16</v>
      </c>
      <c r="D99" s="68">
        <v>17059.5</v>
      </c>
      <c r="E99" s="87">
        <v>17691.7</v>
      </c>
      <c r="F99" s="66">
        <f>E99/D99*100</f>
        <v>103.70585304375861</v>
      </c>
      <c r="G99" s="173"/>
      <c r="H99" s="190"/>
      <c r="I99" s="162"/>
      <c r="J99" s="147"/>
      <c r="K99" s="147"/>
    </row>
    <row r="100" spans="1:11" s="40" customFormat="1" ht="15.75" x14ac:dyDescent="0.25">
      <c r="A100" s="162"/>
      <c r="B100" s="170"/>
      <c r="C100" s="82" t="s">
        <v>15</v>
      </c>
      <c r="D100" s="68">
        <v>0</v>
      </c>
      <c r="E100" s="87">
        <f>E105+E110+E120</f>
        <v>0</v>
      </c>
      <c r="F100" s="66"/>
      <c r="G100" s="173"/>
      <c r="H100" s="190"/>
      <c r="I100" s="162"/>
      <c r="J100" s="147"/>
      <c r="K100" s="147"/>
    </row>
    <row r="101" spans="1:11" s="40" customFormat="1" ht="78" customHeight="1" x14ac:dyDescent="0.25">
      <c r="A101" s="163"/>
      <c r="B101" s="171"/>
      <c r="C101" s="82" t="s">
        <v>17</v>
      </c>
      <c r="D101" s="68">
        <v>0</v>
      </c>
      <c r="E101" s="87">
        <f>E106+E111+E121</f>
        <v>0</v>
      </c>
      <c r="F101" s="66"/>
      <c r="G101" s="174"/>
      <c r="H101" s="191"/>
      <c r="I101" s="163"/>
      <c r="J101" s="148"/>
      <c r="K101" s="148"/>
    </row>
    <row r="102" spans="1:11" s="40" customFormat="1" ht="15" customHeight="1" x14ac:dyDescent="0.25">
      <c r="A102" s="175" t="s">
        <v>102</v>
      </c>
      <c r="B102" s="169" t="s">
        <v>108</v>
      </c>
      <c r="C102" s="82" t="s">
        <v>13</v>
      </c>
      <c r="D102" s="70">
        <f t="shared" ref="D102" si="30">D103+D104+D105+D106</f>
        <v>484941.5</v>
      </c>
      <c r="E102" s="87">
        <f t="shared" ref="E102" si="31">E103+E104+E105+E106</f>
        <v>254595.6</v>
      </c>
      <c r="F102" s="66">
        <f>E102/D102*100</f>
        <v>52.500270651202264</v>
      </c>
      <c r="G102" s="172" t="s">
        <v>247</v>
      </c>
      <c r="H102" s="189" t="s">
        <v>305</v>
      </c>
      <c r="I102" s="161" t="s">
        <v>207</v>
      </c>
      <c r="J102" s="138" t="s">
        <v>87</v>
      </c>
      <c r="K102" s="138" t="s">
        <v>277</v>
      </c>
    </row>
    <row r="103" spans="1:11" s="40" customFormat="1" ht="15.75" x14ac:dyDescent="0.25">
      <c r="A103" s="162"/>
      <c r="B103" s="170"/>
      <c r="C103" s="82" t="s">
        <v>14</v>
      </c>
      <c r="D103" s="88">
        <v>0</v>
      </c>
      <c r="E103" s="87">
        <v>0</v>
      </c>
      <c r="F103" s="87">
        <v>0</v>
      </c>
      <c r="G103" s="173"/>
      <c r="H103" s="190"/>
      <c r="I103" s="162"/>
      <c r="J103" s="147"/>
      <c r="K103" s="147"/>
    </row>
    <row r="104" spans="1:11" s="40" customFormat="1" ht="15.75" x14ac:dyDescent="0.25">
      <c r="A104" s="162"/>
      <c r="B104" s="170"/>
      <c r="C104" s="82" t="s">
        <v>16</v>
      </c>
      <c r="D104" s="70">
        <v>484941.5</v>
      </c>
      <c r="E104" s="87">
        <v>254595.6</v>
      </c>
      <c r="F104" s="66">
        <f>E104/D104*100</f>
        <v>52.500270651202264</v>
      </c>
      <c r="G104" s="173"/>
      <c r="H104" s="190"/>
      <c r="I104" s="162"/>
      <c r="J104" s="147"/>
      <c r="K104" s="147"/>
    </row>
    <row r="105" spans="1:11" s="40" customFormat="1" ht="15.75" x14ac:dyDescent="0.25">
      <c r="A105" s="162"/>
      <c r="B105" s="170"/>
      <c r="C105" s="82" t="s">
        <v>15</v>
      </c>
      <c r="D105" s="88">
        <v>0</v>
      </c>
      <c r="E105" s="87">
        <v>0</v>
      </c>
      <c r="F105" s="66"/>
      <c r="G105" s="173"/>
      <c r="H105" s="190"/>
      <c r="I105" s="162"/>
      <c r="J105" s="147"/>
      <c r="K105" s="147"/>
    </row>
    <row r="106" spans="1:11" s="40" customFormat="1" ht="151.5" customHeight="1" x14ac:dyDescent="0.25">
      <c r="A106" s="163"/>
      <c r="B106" s="171"/>
      <c r="C106" s="82" t="s">
        <v>17</v>
      </c>
      <c r="D106" s="89">
        <v>0</v>
      </c>
      <c r="E106" s="87">
        <v>0</v>
      </c>
      <c r="F106" s="66"/>
      <c r="G106" s="174"/>
      <c r="H106" s="191"/>
      <c r="I106" s="163"/>
      <c r="J106" s="148"/>
      <c r="K106" s="148"/>
    </row>
    <row r="107" spans="1:11" s="40" customFormat="1" ht="15" customHeight="1" x14ac:dyDescent="0.25">
      <c r="A107" s="169" t="s">
        <v>103</v>
      </c>
      <c r="B107" s="169" t="s">
        <v>109</v>
      </c>
      <c r="C107" s="90" t="s">
        <v>13</v>
      </c>
      <c r="D107" s="91">
        <f t="shared" ref="D107" si="32">D108</f>
        <v>168.7</v>
      </c>
      <c r="E107" s="92">
        <f t="shared" ref="E107" si="33">E108+E109+E110+E111</f>
        <v>0</v>
      </c>
      <c r="F107" s="84">
        <f>E107/D107*100</f>
        <v>0</v>
      </c>
      <c r="G107" s="141" t="s">
        <v>248</v>
      </c>
      <c r="H107" s="144" t="s">
        <v>299</v>
      </c>
      <c r="I107" s="169"/>
      <c r="J107" s="119" t="s">
        <v>88</v>
      </c>
      <c r="K107" s="119" t="s">
        <v>276</v>
      </c>
    </row>
    <row r="108" spans="1:11" s="40" customFormat="1" ht="13.9" customHeight="1" x14ac:dyDescent="0.25">
      <c r="A108" s="170"/>
      <c r="B108" s="170"/>
      <c r="C108" s="90" t="s">
        <v>14</v>
      </c>
      <c r="D108" s="91">
        <v>168.7</v>
      </c>
      <c r="E108" s="92">
        <v>0</v>
      </c>
      <c r="F108" s="84">
        <f>E108/D108*100</f>
        <v>0</v>
      </c>
      <c r="G108" s="142"/>
      <c r="H108" s="145"/>
      <c r="I108" s="170"/>
      <c r="J108" s="120"/>
      <c r="K108" s="120"/>
    </row>
    <row r="109" spans="1:11" s="40" customFormat="1" ht="13.9" customHeight="1" x14ac:dyDescent="0.25">
      <c r="A109" s="170"/>
      <c r="B109" s="170"/>
      <c r="C109" s="90" t="s">
        <v>16</v>
      </c>
      <c r="D109" s="91">
        <v>0</v>
      </c>
      <c r="E109" s="92">
        <v>0</v>
      </c>
      <c r="F109" s="87">
        <v>0</v>
      </c>
      <c r="G109" s="142"/>
      <c r="H109" s="145"/>
      <c r="I109" s="170"/>
      <c r="J109" s="120"/>
      <c r="K109" s="120"/>
    </row>
    <row r="110" spans="1:11" s="40" customFormat="1" ht="13.9" customHeight="1" x14ac:dyDescent="0.25">
      <c r="A110" s="170"/>
      <c r="B110" s="170"/>
      <c r="C110" s="90" t="s">
        <v>15</v>
      </c>
      <c r="D110" s="91">
        <v>0</v>
      </c>
      <c r="E110" s="92">
        <v>0</v>
      </c>
      <c r="F110" s="87">
        <v>0</v>
      </c>
      <c r="G110" s="142"/>
      <c r="H110" s="145"/>
      <c r="I110" s="170"/>
      <c r="J110" s="120"/>
      <c r="K110" s="120"/>
    </row>
    <row r="111" spans="1:11" s="40" customFormat="1" ht="49.5" customHeight="1" x14ac:dyDescent="0.25">
      <c r="A111" s="171"/>
      <c r="B111" s="171"/>
      <c r="C111" s="90" t="s">
        <v>17</v>
      </c>
      <c r="D111" s="91">
        <v>0</v>
      </c>
      <c r="E111" s="92">
        <v>0</v>
      </c>
      <c r="F111" s="87">
        <v>0</v>
      </c>
      <c r="G111" s="142"/>
      <c r="H111" s="145"/>
      <c r="I111" s="171"/>
      <c r="J111" s="187"/>
      <c r="K111" s="120"/>
    </row>
    <row r="112" spans="1:11" s="40" customFormat="1" ht="13.9" customHeight="1" x14ac:dyDescent="0.25">
      <c r="A112" s="161" t="s">
        <v>104</v>
      </c>
      <c r="B112" s="169" t="s">
        <v>110</v>
      </c>
      <c r="C112" s="82" t="s">
        <v>13</v>
      </c>
      <c r="D112" s="88">
        <f>D113+D114</f>
        <v>12150.8</v>
      </c>
      <c r="E112" s="87">
        <f>E113+E114+E115+E116</f>
        <v>8299.23</v>
      </c>
      <c r="F112" s="84">
        <f>E112/D112*100</f>
        <v>68.301922507160015</v>
      </c>
      <c r="G112" s="142"/>
      <c r="H112" s="145"/>
      <c r="I112" s="169" t="s">
        <v>207</v>
      </c>
      <c r="J112" s="119" t="s">
        <v>88</v>
      </c>
      <c r="K112" s="121"/>
    </row>
    <row r="113" spans="1:11" s="40" customFormat="1" ht="13.9" customHeight="1" x14ac:dyDescent="0.25">
      <c r="A113" s="162"/>
      <c r="B113" s="170"/>
      <c r="C113" s="82" t="s">
        <v>14</v>
      </c>
      <c r="D113" s="88">
        <v>0</v>
      </c>
      <c r="E113" s="87">
        <v>0</v>
      </c>
      <c r="F113" s="87">
        <v>0</v>
      </c>
      <c r="G113" s="142"/>
      <c r="H113" s="145"/>
      <c r="I113" s="170"/>
      <c r="J113" s="120"/>
      <c r="K113" s="121"/>
    </row>
    <row r="114" spans="1:11" s="40" customFormat="1" ht="13.9" customHeight="1" x14ac:dyDescent="0.25">
      <c r="A114" s="162"/>
      <c r="B114" s="170"/>
      <c r="C114" s="82" t="s">
        <v>16</v>
      </c>
      <c r="D114" s="88">
        <v>12150.8</v>
      </c>
      <c r="E114" s="87">
        <v>8299.23</v>
      </c>
      <c r="F114" s="84">
        <f>E114/D114*100</f>
        <v>68.301922507160015</v>
      </c>
      <c r="G114" s="142"/>
      <c r="H114" s="145"/>
      <c r="I114" s="170"/>
      <c r="J114" s="120"/>
      <c r="K114" s="121"/>
    </row>
    <row r="115" spans="1:11" s="40" customFormat="1" ht="13.9" customHeight="1" x14ac:dyDescent="0.25">
      <c r="A115" s="162"/>
      <c r="B115" s="170"/>
      <c r="C115" s="82" t="s">
        <v>15</v>
      </c>
      <c r="D115" s="88">
        <v>0</v>
      </c>
      <c r="E115" s="87">
        <v>0</v>
      </c>
      <c r="F115" s="84"/>
      <c r="G115" s="142"/>
      <c r="H115" s="145"/>
      <c r="I115" s="170"/>
      <c r="J115" s="120"/>
      <c r="K115" s="121"/>
    </row>
    <row r="116" spans="1:11" s="40" customFormat="1" ht="164.25" customHeight="1" x14ac:dyDescent="0.25">
      <c r="A116" s="163"/>
      <c r="B116" s="171"/>
      <c r="C116" s="82" t="s">
        <v>17</v>
      </c>
      <c r="D116" s="93">
        <v>0</v>
      </c>
      <c r="E116" s="87">
        <v>0</v>
      </c>
      <c r="F116" s="84"/>
      <c r="G116" s="142"/>
      <c r="H116" s="145"/>
      <c r="I116" s="171"/>
      <c r="J116" s="187"/>
      <c r="K116" s="121"/>
    </row>
    <row r="117" spans="1:11" s="40" customFormat="1" ht="13.5" customHeight="1" x14ac:dyDescent="0.25">
      <c r="A117" s="161" t="s">
        <v>223</v>
      </c>
      <c r="B117" s="169" t="s">
        <v>224</v>
      </c>
      <c r="C117" s="82" t="s">
        <v>13</v>
      </c>
      <c r="D117" s="94">
        <f t="shared" ref="D117" si="34">D118+D119+D120+D121</f>
        <v>0</v>
      </c>
      <c r="E117" s="87">
        <f>E118+E119+E120+E121</f>
        <v>0</v>
      </c>
      <c r="F117" s="84" t="e">
        <f>E117/D117*100</f>
        <v>#DIV/0!</v>
      </c>
      <c r="G117" s="142"/>
      <c r="H117" s="145"/>
      <c r="I117" s="169"/>
      <c r="J117" s="119" t="s">
        <v>88</v>
      </c>
      <c r="K117" s="121"/>
    </row>
    <row r="118" spans="1:11" s="40" customFormat="1" ht="13.9" customHeight="1" x14ac:dyDescent="0.25">
      <c r="A118" s="162"/>
      <c r="B118" s="170"/>
      <c r="C118" s="82" t="s">
        <v>14</v>
      </c>
      <c r="D118" s="94">
        <v>0</v>
      </c>
      <c r="E118" s="87">
        <v>0</v>
      </c>
      <c r="F118" s="84"/>
      <c r="G118" s="142"/>
      <c r="H118" s="145"/>
      <c r="I118" s="170"/>
      <c r="J118" s="120"/>
      <c r="K118" s="121"/>
    </row>
    <row r="119" spans="1:11" s="40" customFormat="1" ht="13.9" customHeight="1" x14ac:dyDescent="0.25">
      <c r="A119" s="162"/>
      <c r="B119" s="170"/>
      <c r="C119" s="82" t="s">
        <v>16</v>
      </c>
      <c r="D119" s="94">
        <v>0</v>
      </c>
      <c r="E119" s="87">
        <v>0</v>
      </c>
      <c r="F119" s="84" t="e">
        <f>E119/D119*100</f>
        <v>#DIV/0!</v>
      </c>
      <c r="G119" s="142"/>
      <c r="H119" s="145"/>
      <c r="I119" s="170"/>
      <c r="J119" s="120"/>
      <c r="K119" s="121"/>
    </row>
    <row r="120" spans="1:11" s="40" customFormat="1" ht="13.9" customHeight="1" x14ac:dyDescent="0.25">
      <c r="A120" s="162"/>
      <c r="B120" s="170"/>
      <c r="C120" s="82" t="s">
        <v>15</v>
      </c>
      <c r="D120" s="94">
        <v>0</v>
      </c>
      <c r="E120" s="87">
        <v>0</v>
      </c>
      <c r="F120" s="84"/>
      <c r="G120" s="142"/>
      <c r="H120" s="145"/>
      <c r="I120" s="170"/>
      <c r="J120" s="120"/>
      <c r="K120" s="121"/>
    </row>
    <row r="121" spans="1:11" s="40" customFormat="1" ht="182.25" customHeight="1" x14ac:dyDescent="0.25">
      <c r="A121" s="163"/>
      <c r="B121" s="171"/>
      <c r="C121" s="82" t="s">
        <v>17</v>
      </c>
      <c r="D121" s="94">
        <v>0</v>
      </c>
      <c r="E121" s="87">
        <v>0</v>
      </c>
      <c r="F121" s="84"/>
      <c r="G121" s="143"/>
      <c r="H121" s="146"/>
      <c r="I121" s="171"/>
      <c r="J121" s="187"/>
      <c r="K121" s="122"/>
    </row>
    <row r="122" spans="1:11" s="28" customFormat="1" ht="15.75" x14ac:dyDescent="0.2">
      <c r="A122" s="129" t="s">
        <v>27</v>
      </c>
      <c r="B122" s="128" t="s">
        <v>116</v>
      </c>
      <c r="C122" s="54" t="s">
        <v>13</v>
      </c>
      <c r="D122" s="95">
        <f t="shared" ref="D122" si="35">SUM(D123:D126)</f>
        <v>100839.79</v>
      </c>
      <c r="E122" s="56">
        <f>E123+E124+E125+E126</f>
        <v>96756.22</v>
      </c>
      <c r="F122" s="57">
        <f>E122/D122*100</f>
        <v>95.950437818246158</v>
      </c>
      <c r="G122" s="130"/>
      <c r="H122" s="58" t="s">
        <v>18</v>
      </c>
      <c r="I122" s="53">
        <f>I127+I157+I177+I202+I212+I222+I232</f>
        <v>16</v>
      </c>
      <c r="J122" s="130" t="s">
        <v>237</v>
      </c>
      <c r="K122" s="130"/>
    </row>
    <row r="123" spans="1:11" s="28" customFormat="1" ht="15.75" x14ac:dyDescent="0.2">
      <c r="A123" s="129"/>
      <c r="B123" s="128"/>
      <c r="C123" s="54" t="s">
        <v>14</v>
      </c>
      <c r="D123" s="70">
        <f t="shared" ref="D123:D124" si="36">D128+D158+D178+D223+D213+D233+D203</f>
        <v>70930.289999999994</v>
      </c>
      <c r="E123" s="56">
        <f>E128+E158+E178+E203+E213+E223+E233</f>
        <v>69625.59</v>
      </c>
      <c r="F123" s="57">
        <f>E123/D123*100</f>
        <v>98.160588374867771</v>
      </c>
      <c r="G123" s="131"/>
      <c r="H123" s="58" t="s">
        <v>19</v>
      </c>
      <c r="I123" s="53">
        <f>I128+I158+I178+I203+I213+I223+I233</f>
        <v>15</v>
      </c>
      <c r="J123" s="131"/>
      <c r="K123" s="131"/>
    </row>
    <row r="124" spans="1:11" s="28" customFormat="1" ht="15.75" x14ac:dyDescent="0.2">
      <c r="A124" s="129"/>
      <c r="B124" s="128"/>
      <c r="C124" s="54" t="s">
        <v>16</v>
      </c>
      <c r="D124" s="70">
        <f t="shared" si="36"/>
        <v>29909.5</v>
      </c>
      <c r="E124" s="56">
        <f>E129+E159+E179+E204+E214+E224+E234</f>
        <v>27130.629999999997</v>
      </c>
      <c r="F124" s="57">
        <f>E124/D124*100</f>
        <v>90.709072368311055</v>
      </c>
      <c r="G124" s="131"/>
      <c r="H124" s="58" t="s">
        <v>20</v>
      </c>
      <c r="I124" s="53">
        <f>I129+I159+I179+I204+I214+I224+I234</f>
        <v>1</v>
      </c>
      <c r="J124" s="131"/>
      <c r="K124" s="131"/>
    </row>
    <row r="125" spans="1:11" s="28" customFormat="1" ht="15.75" x14ac:dyDescent="0.2">
      <c r="A125" s="129"/>
      <c r="B125" s="128"/>
      <c r="C125" s="54" t="s">
        <v>15</v>
      </c>
      <c r="D125" s="96">
        <f t="shared" ref="D125:D126" si="37">D130+D160+D180+D225+D215</f>
        <v>0</v>
      </c>
      <c r="E125" s="56">
        <f>E130+E160+E180+E205+E215+E225+E235</f>
        <v>0</v>
      </c>
      <c r="F125" s="57"/>
      <c r="G125" s="131"/>
      <c r="H125" s="58" t="s">
        <v>21</v>
      </c>
      <c r="I125" s="53">
        <f>I130+I160+I180+I205+I215+I225+I235</f>
        <v>0</v>
      </c>
      <c r="J125" s="131"/>
      <c r="K125" s="131"/>
    </row>
    <row r="126" spans="1:11" s="28" customFormat="1" ht="24.6" customHeight="1" x14ac:dyDescent="0.2">
      <c r="A126" s="129"/>
      <c r="B126" s="128"/>
      <c r="C126" s="54" t="s">
        <v>17</v>
      </c>
      <c r="D126" s="96">
        <f t="shared" si="37"/>
        <v>0</v>
      </c>
      <c r="E126" s="56">
        <f>E131+E161+E181+E206+E216+E226+E236</f>
        <v>0</v>
      </c>
      <c r="F126" s="57"/>
      <c r="G126" s="132"/>
      <c r="H126" s="58" t="s">
        <v>22</v>
      </c>
      <c r="I126" s="62">
        <f>I123/I122*100</f>
        <v>93.75</v>
      </c>
      <c r="J126" s="132"/>
      <c r="K126" s="132"/>
    </row>
    <row r="127" spans="1:11" ht="13.9" customHeight="1" x14ac:dyDescent="0.25">
      <c r="A127" s="136" t="s">
        <v>30</v>
      </c>
      <c r="B127" s="137" t="s">
        <v>227</v>
      </c>
      <c r="C127" s="63" t="s">
        <v>13</v>
      </c>
      <c r="D127" s="97">
        <f>D132+D142+D152+D147+D137</f>
        <v>63175.750000000007</v>
      </c>
      <c r="E127" s="65">
        <f>E128+E129+E130+E131</f>
        <v>62112.5</v>
      </c>
      <c r="F127" s="66">
        <v>100</v>
      </c>
      <c r="G127" s="188"/>
      <c r="H127" s="67" t="s">
        <v>18</v>
      </c>
      <c r="I127" s="50">
        <f>COUNTA(I132:I156)</f>
        <v>5</v>
      </c>
      <c r="J127" s="138" t="s">
        <v>238</v>
      </c>
      <c r="K127" s="188"/>
    </row>
    <row r="128" spans="1:11" ht="15.75" x14ac:dyDescent="0.25">
      <c r="A128" s="136"/>
      <c r="B128" s="137"/>
      <c r="C128" s="63" t="s">
        <v>14</v>
      </c>
      <c r="D128" s="97">
        <f>D133+D138+D143+D148+D153</f>
        <v>63175.75</v>
      </c>
      <c r="E128" s="65">
        <f>E138+E143+E148+E153</f>
        <v>62112.5</v>
      </c>
      <c r="F128" s="66">
        <v>100</v>
      </c>
      <c r="G128" s="188"/>
      <c r="H128" s="67" t="s">
        <v>19</v>
      </c>
      <c r="I128" s="50">
        <f>COUNTIF(I132:I156,"да")</f>
        <v>5</v>
      </c>
      <c r="J128" s="147"/>
      <c r="K128" s="188"/>
    </row>
    <row r="129" spans="1:11" ht="15.75" x14ac:dyDescent="0.25">
      <c r="A129" s="136"/>
      <c r="B129" s="137"/>
      <c r="C129" s="63" t="s">
        <v>16</v>
      </c>
      <c r="D129" s="93">
        <f>D134+D144+D154+D149</f>
        <v>0</v>
      </c>
      <c r="E129" s="65">
        <f>E149</f>
        <v>0</v>
      </c>
      <c r="F129" s="66"/>
      <c r="G129" s="188"/>
      <c r="H129" s="67" t="s">
        <v>20</v>
      </c>
      <c r="I129" s="50">
        <f>COUNTIF(I132:J156,"частично")</f>
        <v>0</v>
      </c>
      <c r="J129" s="147"/>
      <c r="K129" s="188"/>
    </row>
    <row r="130" spans="1:11" ht="15.75" x14ac:dyDescent="0.25">
      <c r="A130" s="136"/>
      <c r="B130" s="137"/>
      <c r="C130" s="63" t="s">
        <v>15</v>
      </c>
      <c r="D130" s="93">
        <v>0</v>
      </c>
      <c r="E130" s="65">
        <f>E135+E145+E150+E155</f>
        <v>0</v>
      </c>
      <c r="F130" s="66"/>
      <c r="G130" s="188"/>
      <c r="H130" s="67" t="s">
        <v>21</v>
      </c>
      <c r="I130" s="50">
        <f>COUNTIF(I132:I156,"нет")</f>
        <v>0</v>
      </c>
      <c r="J130" s="147"/>
      <c r="K130" s="188"/>
    </row>
    <row r="131" spans="1:11" ht="15.75" x14ac:dyDescent="0.25">
      <c r="A131" s="136"/>
      <c r="B131" s="137"/>
      <c r="C131" s="63" t="s">
        <v>17</v>
      </c>
      <c r="D131" s="89">
        <v>0</v>
      </c>
      <c r="E131" s="65">
        <f>E136+E146+E151+E156</f>
        <v>0</v>
      </c>
      <c r="F131" s="66"/>
      <c r="G131" s="188"/>
      <c r="H131" s="67" t="s">
        <v>22</v>
      </c>
      <c r="I131" s="69">
        <f>I128/I127*100</f>
        <v>100</v>
      </c>
      <c r="J131" s="148"/>
      <c r="K131" s="188"/>
    </row>
    <row r="132" spans="1:11" ht="15" customHeight="1" x14ac:dyDescent="0.25">
      <c r="A132" s="161" t="s">
        <v>28</v>
      </c>
      <c r="B132" s="169" t="s">
        <v>250</v>
      </c>
      <c r="C132" s="82" t="s">
        <v>13</v>
      </c>
      <c r="D132" s="81">
        <v>0</v>
      </c>
      <c r="E132" s="83">
        <v>0</v>
      </c>
      <c r="F132" s="84" t="e">
        <f>E132/D132*100</f>
        <v>#DIV/0!</v>
      </c>
      <c r="G132" s="158" t="s">
        <v>310</v>
      </c>
      <c r="H132" s="158" t="s">
        <v>283</v>
      </c>
      <c r="I132" s="161" t="s">
        <v>207</v>
      </c>
      <c r="J132" s="138" t="s">
        <v>240</v>
      </c>
      <c r="K132" s="138"/>
    </row>
    <row r="133" spans="1:11" ht="15.75" x14ac:dyDescent="0.25">
      <c r="A133" s="162"/>
      <c r="B133" s="170"/>
      <c r="C133" s="82" t="s">
        <v>14</v>
      </c>
      <c r="D133" s="86">
        <v>0</v>
      </c>
      <c r="E133" s="83">
        <v>0</v>
      </c>
      <c r="F133" s="84" t="e">
        <f>E133/D133*100</f>
        <v>#DIV/0!</v>
      </c>
      <c r="G133" s="159"/>
      <c r="H133" s="159"/>
      <c r="I133" s="162"/>
      <c r="J133" s="147"/>
      <c r="K133" s="147"/>
    </row>
    <row r="134" spans="1:11" ht="15.75" x14ac:dyDescent="0.25">
      <c r="A134" s="162"/>
      <c r="B134" s="170"/>
      <c r="C134" s="82" t="s">
        <v>16</v>
      </c>
      <c r="D134" s="89">
        <v>0</v>
      </c>
      <c r="E134" s="83">
        <v>0</v>
      </c>
      <c r="F134" s="84"/>
      <c r="G134" s="159"/>
      <c r="H134" s="159"/>
      <c r="I134" s="162"/>
      <c r="J134" s="147"/>
      <c r="K134" s="147"/>
    </row>
    <row r="135" spans="1:11" ht="15.75" x14ac:dyDescent="0.25">
      <c r="A135" s="162"/>
      <c r="B135" s="170"/>
      <c r="C135" s="82" t="s">
        <v>15</v>
      </c>
      <c r="D135" s="93">
        <v>0</v>
      </c>
      <c r="E135" s="83">
        <v>0</v>
      </c>
      <c r="F135" s="84"/>
      <c r="G135" s="159"/>
      <c r="H135" s="159"/>
      <c r="I135" s="162"/>
      <c r="J135" s="147"/>
      <c r="K135" s="147"/>
    </row>
    <row r="136" spans="1:11" ht="13.15" customHeight="1" x14ac:dyDescent="0.25">
      <c r="A136" s="162"/>
      <c r="B136" s="170"/>
      <c r="C136" s="82" t="s">
        <v>17</v>
      </c>
      <c r="D136" s="93">
        <v>0</v>
      </c>
      <c r="E136" s="83">
        <v>0</v>
      </c>
      <c r="F136" s="84"/>
      <c r="G136" s="159"/>
      <c r="H136" s="159"/>
      <c r="I136" s="163"/>
      <c r="J136" s="148"/>
      <c r="K136" s="148"/>
    </row>
    <row r="137" spans="1:11" ht="15.6" customHeight="1" x14ac:dyDescent="0.25">
      <c r="A137" s="195"/>
      <c r="B137" s="197"/>
      <c r="C137" s="82" t="s">
        <v>13</v>
      </c>
      <c r="D137" s="86">
        <f>D138</f>
        <v>3060.9</v>
      </c>
      <c r="E137" s="83">
        <f>E138+E139+E140+E141</f>
        <v>3480.9</v>
      </c>
      <c r="F137" s="84">
        <f>E137/D137*100</f>
        <v>113.72145447417425</v>
      </c>
      <c r="G137" s="199"/>
      <c r="H137" s="199"/>
      <c r="I137" s="161" t="s">
        <v>207</v>
      </c>
      <c r="J137" s="85"/>
      <c r="K137" s="85"/>
    </row>
    <row r="138" spans="1:11" ht="15.6" customHeight="1" x14ac:dyDescent="0.25">
      <c r="A138" s="195"/>
      <c r="B138" s="197"/>
      <c r="C138" s="82" t="s">
        <v>14</v>
      </c>
      <c r="D138" s="86">
        <v>3060.9</v>
      </c>
      <c r="E138" s="83">
        <v>3480.9</v>
      </c>
      <c r="F138" s="84">
        <f>E138/D138*100</f>
        <v>113.72145447417425</v>
      </c>
      <c r="G138" s="199"/>
      <c r="H138" s="199"/>
      <c r="I138" s="162"/>
      <c r="J138" s="85"/>
      <c r="K138" s="85"/>
    </row>
    <row r="139" spans="1:11" ht="15.6" customHeight="1" x14ac:dyDescent="0.25">
      <c r="A139" s="195"/>
      <c r="B139" s="197"/>
      <c r="C139" s="82" t="s">
        <v>16</v>
      </c>
      <c r="D139" s="81">
        <v>0</v>
      </c>
      <c r="E139" s="83">
        <v>0</v>
      </c>
      <c r="F139" s="84"/>
      <c r="G139" s="199"/>
      <c r="H139" s="199"/>
      <c r="I139" s="162"/>
      <c r="J139" s="85"/>
      <c r="K139" s="85"/>
    </row>
    <row r="140" spans="1:11" ht="15.6" customHeight="1" x14ac:dyDescent="0.25">
      <c r="A140" s="195"/>
      <c r="B140" s="197"/>
      <c r="C140" s="82" t="s">
        <v>15</v>
      </c>
      <c r="D140" s="86">
        <v>0</v>
      </c>
      <c r="E140" s="83">
        <v>0</v>
      </c>
      <c r="F140" s="84"/>
      <c r="G140" s="199"/>
      <c r="H140" s="199"/>
      <c r="I140" s="162"/>
      <c r="J140" s="85"/>
      <c r="K140" s="85"/>
    </row>
    <row r="141" spans="1:11" ht="15.6" customHeight="1" x14ac:dyDescent="0.25">
      <c r="A141" s="196"/>
      <c r="B141" s="198"/>
      <c r="C141" s="82" t="s">
        <v>17</v>
      </c>
      <c r="D141" s="86">
        <v>0</v>
      </c>
      <c r="E141" s="83">
        <v>0</v>
      </c>
      <c r="F141" s="84"/>
      <c r="G141" s="200"/>
      <c r="H141" s="200"/>
      <c r="I141" s="163"/>
      <c r="J141" s="85"/>
      <c r="K141" s="85"/>
    </row>
    <row r="142" spans="1:11" ht="15.75" x14ac:dyDescent="0.25">
      <c r="A142" s="164" t="s">
        <v>29</v>
      </c>
      <c r="B142" s="165" t="s">
        <v>111</v>
      </c>
      <c r="C142" s="82" t="s">
        <v>13</v>
      </c>
      <c r="D142" s="98">
        <f t="shared" ref="D142" si="38">SUM(D143:D146)</f>
        <v>345</v>
      </c>
      <c r="E142" s="99">
        <f>E143+E144+E145+E146</f>
        <v>343.5</v>
      </c>
      <c r="F142" s="84">
        <v>100</v>
      </c>
      <c r="G142" s="158" t="s">
        <v>311</v>
      </c>
      <c r="H142" s="158" t="s">
        <v>312</v>
      </c>
      <c r="I142" s="161" t="s">
        <v>207</v>
      </c>
      <c r="J142" s="138" t="s">
        <v>236</v>
      </c>
      <c r="K142" s="138"/>
    </row>
    <row r="143" spans="1:11" ht="15.75" x14ac:dyDescent="0.25">
      <c r="A143" s="164"/>
      <c r="B143" s="165"/>
      <c r="C143" s="82" t="s">
        <v>14</v>
      </c>
      <c r="D143" s="77">
        <v>345</v>
      </c>
      <c r="E143" s="99">
        <v>343.5</v>
      </c>
      <c r="F143" s="84">
        <v>100</v>
      </c>
      <c r="G143" s="159"/>
      <c r="H143" s="159"/>
      <c r="I143" s="162"/>
      <c r="J143" s="147"/>
      <c r="K143" s="147"/>
    </row>
    <row r="144" spans="1:11" ht="15.75" x14ac:dyDescent="0.25">
      <c r="A144" s="164"/>
      <c r="B144" s="165"/>
      <c r="C144" s="82" t="s">
        <v>16</v>
      </c>
      <c r="D144" s="81">
        <v>0</v>
      </c>
      <c r="E144" s="99">
        <v>0</v>
      </c>
      <c r="F144" s="84"/>
      <c r="G144" s="159"/>
      <c r="H144" s="159"/>
      <c r="I144" s="162"/>
      <c r="J144" s="147"/>
      <c r="K144" s="147"/>
    </row>
    <row r="145" spans="1:11" ht="15.75" x14ac:dyDescent="0.25">
      <c r="A145" s="164"/>
      <c r="B145" s="165"/>
      <c r="C145" s="82" t="s">
        <v>15</v>
      </c>
      <c r="D145" s="86">
        <v>0</v>
      </c>
      <c r="E145" s="99">
        <v>0</v>
      </c>
      <c r="F145" s="84"/>
      <c r="G145" s="159"/>
      <c r="H145" s="159"/>
      <c r="I145" s="162"/>
      <c r="J145" s="147"/>
      <c r="K145" s="147"/>
    </row>
    <row r="146" spans="1:11" ht="122.25" customHeight="1" x14ac:dyDescent="0.25">
      <c r="A146" s="164"/>
      <c r="B146" s="165"/>
      <c r="C146" s="82" t="s">
        <v>17</v>
      </c>
      <c r="D146" s="86">
        <v>0</v>
      </c>
      <c r="E146" s="99">
        <v>0</v>
      </c>
      <c r="F146" s="84"/>
      <c r="G146" s="160"/>
      <c r="H146" s="160"/>
      <c r="I146" s="163"/>
      <c r="J146" s="148"/>
      <c r="K146" s="148"/>
    </row>
    <row r="147" spans="1:11" s="40" customFormat="1" ht="15.75" x14ac:dyDescent="0.25">
      <c r="A147" s="164" t="s">
        <v>114</v>
      </c>
      <c r="B147" s="165" t="s">
        <v>112</v>
      </c>
      <c r="C147" s="82" t="s">
        <v>13</v>
      </c>
      <c r="D147" s="81">
        <f>D148+D149</f>
        <v>6396.02</v>
      </c>
      <c r="E147" s="83">
        <f>E148+E149</f>
        <v>5169.5</v>
      </c>
      <c r="F147" s="84">
        <f>E147/D147*100</f>
        <v>80.82369973827474</v>
      </c>
      <c r="G147" s="158" t="s">
        <v>280</v>
      </c>
      <c r="H147" s="192" t="s">
        <v>301</v>
      </c>
      <c r="I147" s="138" t="s">
        <v>207</v>
      </c>
      <c r="J147" s="138" t="s">
        <v>238</v>
      </c>
      <c r="K147" s="138" t="s">
        <v>300</v>
      </c>
    </row>
    <row r="148" spans="1:11" s="40" customFormat="1" ht="15.75" x14ac:dyDescent="0.25">
      <c r="A148" s="164"/>
      <c r="B148" s="165"/>
      <c r="C148" s="82" t="s">
        <v>14</v>
      </c>
      <c r="D148" s="81">
        <v>6396.02</v>
      </c>
      <c r="E148" s="83">
        <v>5169.5</v>
      </c>
      <c r="F148" s="84">
        <f>E148/D148*100</f>
        <v>80.82369973827474</v>
      </c>
      <c r="G148" s="159"/>
      <c r="H148" s="193"/>
      <c r="I148" s="147"/>
      <c r="J148" s="147"/>
      <c r="K148" s="147"/>
    </row>
    <row r="149" spans="1:11" s="40" customFormat="1" ht="15.75" x14ac:dyDescent="0.25">
      <c r="A149" s="164"/>
      <c r="B149" s="165"/>
      <c r="C149" s="82" t="s">
        <v>16</v>
      </c>
      <c r="D149" s="86">
        <v>0</v>
      </c>
      <c r="E149" s="83">
        <v>0</v>
      </c>
      <c r="F149" s="84"/>
      <c r="G149" s="159"/>
      <c r="H149" s="193"/>
      <c r="I149" s="147"/>
      <c r="J149" s="147"/>
      <c r="K149" s="147"/>
    </row>
    <row r="150" spans="1:11" s="40" customFormat="1" ht="15.75" x14ac:dyDescent="0.25">
      <c r="A150" s="164"/>
      <c r="B150" s="165"/>
      <c r="C150" s="82" t="s">
        <v>15</v>
      </c>
      <c r="D150" s="86">
        <v>0</v>
      </c>
      <c r="E150" s="83">
        <v>0</v>
      </c>
      <c r="F150" s="84"/>
      <c r="G150" s="159"/>
      <c r="H150" s="193"/>
      <c r="I150" s="147"/>
      <c r="J150" s="147"/>
      <c r="K150" s="147"/>
    </row>
    <row r="151" spans="1:11" s="40" customFormat="1" ht="108" customHeight="1" x14ac:dyDescent="0.25">
      <c r="A151" s="164"/>
      <c r="B151" s="165"/>
      <c r="C151" s="82" t="s">
        <v>17</v>
      </c>
      <c r="D151" s="86">
        <v>0</v>
      </c>
      <c r="E151" s="83">
        <v>0</v>
      </c>
      <c r="F151" s="84"/>
      <c r="G151" s="160"/>
      <c r="H151" s="194"/>
      <c r="I151" s="148"/>
      <c r="J151" s="148"/>
      <c r="K151" s="148"/>
    </row>
    <row r="152" spans="1:11" s="40" customFormat="1" ht="15.75" x14ac:dyDescent="0.25">
      <c r="A152" s="164" t="s">
        <v>115</v>
      </c>
      <c r="B152" s="165" t="s">
        <v>113</v>
      </c>
      <c r="C152" s="82" t="s">
        <v>13</v>
      </c>
      <c r="D152" s="98">
        <f>SUM(D153:D156)</f>
        <v>53373.83</v>
      </c>
      <c r="E152" s="99">
        <f>E153+E154+E155+E156</f>
        <v>53118.6</v>
      </c>
      <c r="F152" s="84">
        <v>100</v>
      </c>
      <c r="G152" s="158" t="s">
        <v>209</v>
      </c>
      <c r="H152" s="158" t="s">
        <v>266</v>
      </c>
      <c r="I152" s="161" t="s">
        <v>207</v>
      </c>
      <c r="J152" s="138" t="s">
        <v>236</v>
      </c>
      <c r="K152" s="138"/>
    </row>
    <row r="153" spans="1:11" s="40" customFormat="1" ht="15.75" x14ac:dyDescent="0.25">
      <c r="A153" s="164"/>
      <c r="B153" s="165"/>
      <c r="C153" s="82" t="s">
        <v>14</v>
      </c>
      <c r="D153" s="77">
        <v>53373.83</v>
      </c>
      <c r="E153" s="99">
        <v>53118.6</v>
      </c>
      <c r="F153" s="84">
        <v>100</v>
      </c>
      <c r="G153" s="159"/>
      <c r="H153" s="159"/>
      <c r="I153" s="162"/>
      <c r="J153" s="147"/>
      <c r="K153" s="147"/>
    </row>
    <row r="154" spans="1:11" s="40" customFormat="1" ht="15.75" x14ac:dyDescent="0.25">
      <c r="A154" s="164"/>
      <c r="B154" s="165"/>
      <c r="C154" s="82" t="s">
        <v>16</v>
      </c>
      <c r="D154" s="81">
        <v>0</v>
      </c>
      <c r="E154" s="99">
        <v>0</v>
      </c>
      <c r="F154" s="84"/>
      <c r="G154" s="159"/>
      <c r="H154" s="159"/>
      <c r="I154" s="162"/>
      <c r="J154" s="147"/>
      <c r="K154" s="147"/>
    </row>
    <row r="155" spans="1:11" s="40" customFormat="1" ht="15.75" x14ac:dyDescent="0.25">
      <c r="A155" s="164"/>
      <c r="B155" s="165"/>
      <c r="C155" s="82" t="s">
        <v>15</v>
      </c>
      <c r="D155" s="86">
        <v>0</v>
      </c>
      <c r="E155" s="99">
        <v>0</v>
      </c>
      <c r="F155" s="84"/>
      <c r="G155" s="159"/>
      <c r="H155" s="159"/>
      <c r="I155" s="162"/>
      <c r="J155" s="147"/>
      <c r="K155" s="147"/>
    </row>
    <row r="156" spans="1:11" s="40" customFormat="1" ht="83.25" customHeight="1" x14ac:dyDescent="0.25">
      <c r="A156" s="164"/>
      <c r="B156" s="165"/>
      <c r="C156" s="82" t="s">
        <v>17</v>
      </c>
      <c r="D156" s="86">
        <v>0</v>
      </c>
      <c r="E156" s="99">
        <v>0</v>
      </c>
      <c r="F156" s="84"/>
      <c r="G156" s="160"/>
      <c r="H156" s="160"/>
      <c r="I156" s="163"/>
      <c r="J156" s="148"/>
      <c r="K156" s="148"/>
    </row>
    <row r="157" spans="1:11" s="40" customFormat="1" ht="13.5" customHeight="1" x14ac:dyDescent="0.25">
      <c r="A157" s="136" t="s">
        <v>117</v>
      </c>
      <c r="B157" s="137" t="s">
        <v>228</v>
      </c>
      <c r="C157" s="63" t="s">
        <v>13</v>
      </c>
      <c r="D157" s="77">
        <f t="shared" ref="D157" si="39">SUM(D158:D161)</f>
        <v>4062.5</v>
      </c>
      <c r="E157" s="100">
        <f>E158+E159+E160+E161</f>
        <v>4059.85</v>
      </c>
      <c r="F157" s="66">
        <v>100</v>
      </c>
      <c r="G157" s="178"/>
      <c r="H157" s="75" t="s">
        <v>18</v>
      </c>
      <c r="I157" s="50">
        <f>COUNTA(I162:I176)</f>
        <v>3</v>
      </c>
      <c r="J157" s="133" t="s">
        <v>236</v>
      </c>
      <c r="K157" s="188"/>
    </row>
    <row r="158" spans="1:11" s="40" customFormat="1" ht="15" customHeight="1" x14ac:dyDescent="0.25">
      <c r="A158" s="136"/>
      <c r="B158" s="137"/>
      <c r="C158" s="63" t="s">
        <v>14</v>
      </c>
      <c r="D158" s="77">
        <v>4062.5</v>
      </c>
      <c r="E158" s="100">
        <f>E163+E168+E173</f>
        <v>4059.85</v>
      </c>
      <c r="F158" s="66">
        <v>100</v>
      </c>
      <c r="G158" s="178"/>
      <c r="H158" s="75" t="s">
        <v>19</v>
      </c>
      <c r="I158" s="50">
        <f>COUNTIF(I162:I176,"да")</f>
        <v>3</v>
      </c>
      <c r="J158" s="134"/>
      <c r="K158" s="188"/>
    </row>
    <row r="159" spans="1:11" s="40" customFormat="1" ht="15" customHeight="1" x14ac:dyDescent="0.25">
      <c r="A159" s="136"/>
      <c r="B159" s="137"/>
      <c r="C159" s="63" t="s">
        <v>16</v>
      </c>
      <c r="D159" s="86">
        <v>0</v>
      </c>
      <c r="E159" s="100">
        <f t="shared" ref="E159:E161" si="40">E164+E169+E174</f>
        <v>0</v>
      </c>
      <c r="F159" s="66"/>
      <c r="G159" s="178"/>
      <c r="H159" s="75" t="s">
        <v>20</v>
      </c>
      <c r="I159" s="50">
        <f>COUNTIF(I162:I176,"частично")</f>
        <v>0</v>
      </c>
      <c r="J159" s="134"/>
      <c r="K159" s="188"/>
    </row>
    <row r="160" spans="1:11" s="40" customFormat="1" ht="15" customHeight="1" x14ac:dyDescent="0.25">
      <c r="A160" s="136"/>
      <c r="B160" s="137"/>
      <c r="C160" s="63" t="s">
        <v>15</v>
      </c>
      <c r="D160" s="86">
        <v>0</v>
      </c>
      <c r="E160" s="100">
        <f t="shared" si="40"/>
        <v>0</v>
      </c>
      <c r="F160" s="66"/>
      <c r="G160" s="178"/>
      <c r="H160" s="75" t="s">
        <v>21</v>
      </c>
      <c r="I160" s="50">
        <f>COUNTIF(I162:I176,"нет")</f>
        <v>0</v>
      </c>
      <c r="J160" s="134"/>
      <c r="K160" s="188"/>
    </row>
    <row r="161" spans="1:11" s="40" customFormat="1" ht="15" customHeight="1" x14ac:dyDescent="0.25">
      <c r="A161" s="136"/>
      <c r="B161" s="137"/>
      <c r="C161" s="63" t="s">
        <v>17</v>
      </c>
      <c r="D161" s="86">
        <v>0</v>
      </c>
      <c r="E161" s="100">
        <f t="shared" si="40"/>
        <v>0</v>
      </c>
      <c r="F161" s="66"/>
      <c r="G161" s="178"/>
      <c r="H161" s="75" t="s">
        <v>22</v>
      </c>
      <c r="I161" s="69">
        <f>I158/I157*100</f>
        <v>100</v>
      </c>
      <c r="J161" s="135"/>
      <c r="K161" s="188"/>
    </row>
    <row r="162" spans="1:11" s="40" customFormat="1" ht="15.75" x14ac:dyDescent="0.25">
      <c r="A162" s="164" t="s">
        <v>120</v>
      </c>
      <c r="B162" s="165" t="s">
        <v>233</v>
      </c>
      <c r="C162" s="82" t="s">
        <v>13</v>
      </c>
      <c r="D162" s="97">
        <f t="shared" ref="D162" si="41">SUM(D163:D166)</f>
        <v>3647.5</v>
      </c>
      <c r="E162" s="99">
        <f>E163+E164+E165+E166</f>
        <v>3644.85</v>
      </c>
      <c r="F162" s="84">
        <v>100</v>
      </c>
      <c r="G162" s="158" t="s">
        <v>284</v>
      </c>
      <c r="H162" s="192" t="s">
        <v>313</v>
      </c>
      <c r="I162" s="161" t="s">
        <v>207</v>
      </c>
      <c r="J162" s="138" t="s">
        <v>236</v>
      </c>
      <c r="K162" s="138"/>
    </row>
    <row r="163" spans="1:11" s="40" customFormat="1" ht="15.75" x14ac:dyDescent="0.25">
      <c r="A163" s="164"/>
      <c r="B163" s="165"/>
      <c r="C163" s="82" t="s">
        <v>14</v>
      </c>
      <c r="D163" s="97">
        <v>3647.5</v>
      </c>
      <c r="E163" s="99">
        <v>3644.85</v>
      </c>
      <c r="F163" s="84">
        <v>100</v>
      </c>
      <c r="G163" s="159"/>
      <c r="H163" s="193"/>
      <c r="I163" s="162"/>
      <c r="J163" s="147"/>
      <c r="K163" s="147"/>
    </row>
    <row r="164" spans="1:11" s="40" customFormat="1" ht="15.75" x14ac:dyDescent="0.25">
      <c r="A164" s="164"/>
      <c r="B164" s="165"/>
      <c r="C164" s="82" t="s">
        <v>16</v>
      </c>
      <c r="D164" s="86">
        <v>0</v>
      </c>
      <c r="E164" s="99">
        <v>0</v>
      </c>
      <c r="F164" s="84"/>
      <c r="G164" s="159"/>
      <c r="H164" s="193"/>
      <c r="I164" s="162"/>
      <c r="J164" s="147"/>
      <c r="K164" s="147"/>
    </row>
    <row r="165" spans="1:11" s="40" customFormat="1" ht="15.75" x14ac:dyDescent="0.25">
      <c r="A165" s="164"/>
      <c r="B165" s="165"/>
      <c r="C165" s="82" t="s">
        <v>15</v>
      </c>
      <c r="D165" s="86">
        <v>0</v>
      </c>
      <c r="E165" s="99">
        <v>0</v>
      </c>
      <c r="F165" s="84"/>
      <c r="G165" s="159"/>
      <c r="H165" s="193"/>
      <c r="I165" s="162"/>
      <c r="J165" s="147"/>
      <c r="K165" s="147"/>
    </row>
    <row r="166" spans="1:11" s="40" customFormat="1" ht="14.25" customHeight="1" x14ac:dyDescent="0.25">
      <c r="A166" s="164"/>
      <c r="B166" s="165"/>
      <c r="C166" s="82" t="s">
        <v>17</v>
      </c>
      <c r="D166" s="86">
        <v>0</v>
      </c>
      <c r="E166" s="99">
        <v>0</v>
      </c>
      <c r="F166" s="84"/>
      <c r="G166" s="160"/>
      <c r="H166" s="194"/>
      <c r="I166" s="163"/>
      <c r="J166" s="148"/>
      <c r="K166" s="148"/>
    </row>
    <row r="167" spans="1:11" s="40" customFormat="1" ht="13.9" customHeight="1" x14ac:dyDescent="0.25">
      <c r="A167" s="164" t="s">
        <v>118</v>
      </c>
      <c r="B167" s="165" t="s">
        <v>221</v>
      </c>
      <c r="C167" s="82" t="s">
        <v>13</v>
      </c>
      <c r="D167" s="97">
        <f t="shared" ref="D167" si="42">SUM(D168:D171)</f>
        <v>190</v>
      </c>
      <c r="E167" s="83">
        <f>E168+E169+E170+E171</f>
        <v>190</v>
      </c>
      <c r="F167" s="84">
        <f>E167/D167*100</f>
        <v>100</v>
      </c>
      <c r="G167" s="158" t="s">
        <v>226</v>
      </c>
      <c r="H167" s="158" t="s">
        <v>285</v>
      </c>
      <c r="I167" s="161" t="s">
        <v>207</v>
      </c>
      <c r="J167" s="138" t="s">
        <v>236</v>
      </c>
      <c r="K167" s="138" t="s">
        <v>251</v>
      </c>
    </row>
    <row r="168" spans="1:11" s="40" customFormat="1" ht="15.75" x14ac:dyDescent="0.25">
      <c r="A168" s="164"/>
      <c r="B168" s="165"/>
      <c r="C168" s="82" t="s">
        <v>14</v>
      </c>
      <c r="D168" s="97">
        <v>190</v>
      </c>
      <c r="E168" s="83">
        <v>190</v>
      </c>
      <c r="F168" s="84">
        <f>E168/D168*100</f>
        <v>100</v>
      </c>
      <c r="G168" s="159"/>
      <c r="H168" s="159"/>
      <c r="I168" s="162"/>
      <c r="J168" s="147"/>
      <c r="K168" s="147"/>
    </row>
    <row r="169" spans="1:11" s="40" customFormat="1" ht="15.75" x14ac:dyDescent="0.25">
      <c r="A169" s="164"/>
      <c r="B169" s="165"/>
      <c r="C169" s="82" t="s">
        <v>16</v>
      </c>
      <c r="D169" s="86">
        <v>0</v>
      </c>
      <c r="E169" s="83">
        <v>0</v>
      </c>
      <c r="F169" s="84"/>
      <c r="G169" s="159"/>
      <c r="H169" s="159"/>
      <c r="I169" s="162"/>
      <c r="J169" s="147"/>
      <c r="K169" s="147"/>
    </row>
    <row r="170" spans="1:11" s="40" customFormat="1" ht="12.75" customHeight="1" x14ac:dyDescent="0.25">
      <c r="A170" s="164"/>
      <c r="B170" s="165"/>
      <c r="C170" s="82" t="s">
        <v>15</v>
      </c>
      <c r="D170" s="86">
        <v>0</v>
      </c>
      <c r="E170" s="83">
        <v>0</v>
      </c>
      <c r="F170" s="84"/>
      <c r="G170" s="159"/>
      <c r="H170" s="159"/>
      <c r="I170" s="162"/>
      <c r="J170" s="147"/>
      <c r="K170" s="147"/>
    </row>
    <row r="171" spans="1:11" s="40" customFormat="1" ht="15.75" x14ac:dyDescent="0.25">
      <c r="A171" s="164"/>
      <c r="B171" s="165"/>
      <c r="C171" s="82" t="s">
        <v>17</v>
      </c>
      <c r="D171" s="86">
        <v>0</v>
      </c>
      <c r="E171" s="83">
        <v>0</v>
      </c>
      <c r="F171" s="84"/>
      <c r="G171" s="160"/>
      <c r="H171" s="160"/>
      <c r="I171" s="163"/>
      <c r="J171" s="148"/>
      <c r="K171" s="148"/>
    </row>
    <row r="172" spans="1:11" s="40" customFormat="1" ht="18" customHeight="1" x14ac:dyDescent="0.25">
      <c r="A172" s="164" t="s">
        <v>119</v>
      </c>
      <c r="B172" s="165" t="s">
        <v>222</v>
      </c>
      <c r="C172" s="82" t="s">
        <v>13</v>
      </c>
      <c r="D172" s="97">
        <f t="shared" ref="D172" si="43">SUM(D173:D176)</f>
        <v>225</v>
      </c>
      <c r="E172" s="83">
        <f>E173+E174+E175+E176</f>
        <v>225</v>
      </c>
      <c r="F172" s="84">
        <f>E172/D172*100</f>
        <v>100</v>
      </c>
      <c r="G172" s="158" t="s">
        <v>252</v>
      </c>
      <c r="H172" s="158" t="s">
        <v>260</v>
      </c>
      <c r="I172" s="161" t="s">
        <v>207</v>
      </c>
      <c r="J172" s="138" t="s">
        <v>236</v>
      </c>
      <c r="K172" s="138" t="s">
        <v>253</v>
      </c>
    </row>
    <row r="173" spans="1:11" s="40" customFormat="1" ht="15.75" x14ac:dyDescent="0.25">
      <c r="A173" s="164"/>
      <c r="B173" s="165"/>
      <c r="C173" s="82" t="s">
        <v>14</v>
      </c>
      <c r="D173" s="97">
        <v>225</v>
      </c>
      <c r="E173" s="83">
        <v>225</v>
      </c>
      <c r="F173" s="84">
        <f>E173/D173*100</f>
        <v>100</v>
      </c>
      <c r="G173" s="159"/>
      <c r="H173" s="159"/>
      <c r="I173" s="162"/>
      <c r="J173" s="147"/>
      <c r="K173" s="147"/>
    </row>
    <row r="174" spans="1:11" s="40" customFormat="1" ht="15.75" x14ac:dyDescent="0.25">
      <c r="A174" s="164"/>
      <c r="B174" s="165"/>
      <c r="C174" s="82" t="s">
        <v>16</v>
      </c>
      <c r="D174" s="86">
        <v>0</v>
      </c>
      <c r="E174" s="83">
        <v>0</v>
      </c>
      <c r="F174" s="84"/>
      <c r="G174" s="159"/>
      <c r="H174" s="159"/>
      <c r="I174" s="162"/>
      <c r="J174" s="147"/>
      <c r="K174" s="147"/>
    </row>
    <row r="175" spans="1:11" s="40" customFormat="1" ht="15.75" x14ac:dyDescent="0.25">
      <c r="A175" s="164"/>
      <c r="B175" s="165"/>
      <c r="C175" s="82" t="s">
        <v>15</v>
      </c>
      <c r="D175" s="86">
        <v>0</v>
      </c>
      <c r="E175" s="83">
        <v>0</v>
      </c>
      <c r="F175" s="84"/>
      <c r="G175" s="159"/>
      <c r="H175" s="159"/>
      <c r="I175" s="162"/>
      <c r="J175" s="147"/>
      <c r="K175" s="147"/>
    </row>
    <row r="176" spans="1:11" s="40" customFormat="1" ht="15" customHeight="1" x14ac:dyDescent="0.25">
      <c r="A176" s="164"/>
      <c r="B176" s="165"/>
      <c r="C176" s="82" t="s">
        <v>17</v>
      </c>
      <c r="D176" s="86">
        <v>0</v>
      </c>
      <c r="E176" s="83">
        <v>0</v>
      </c>
      <c r="F176" s="84"/>
      <c r="G176" s="160"/>
      <c r="H176" s="160"/>
      <c r="I176" s="163"/>
      <c r="J176" s="148"/>
      <c r="K176" s="148"/>
    </row>
    <row r="177" spans="1:11" s="40" customFormat="1" ht="15" customHeight="1" x14ac:dyDescent="0.25">
      <c r="A177" s="136" t="s">
        <v>121</v>
      </c>
      <c r="B177" s="137" t="s">
        <v>126</v>
      </c>
      <c r="C177" s="63" t="s">
        <v>13</v>
      </c>
      <c r="D177" s="101">
        <f t="shared" ref="D177" si="44">SUM(D178:D181)</f>
        <v>3689.84</v>
      </c>
      <c r="E177" s="100">
        <f>E178+E179+E180+E181</f>
        <v>3451.04</v>
      </c>
      <c r="F177" s="66">
        <v>100</v>
      </c>
      <c r="G177" s="178"/>
      <c r="H177" s="75" t="s">
        <v>18</v>
      </c>
      <c r="I177" s="50">
        <f>COUNTA(I182:I201)</f>
        <v>4</v>
      </c>
      <c r="J177" s="133" t="s">
        <v>236</v>
      </c>
      <c r="K177" s="188"/>
    </row>
    <row r="178" spans="1:11" s="40" customFormat="1" ht="15" customHeight="1" x14ac:dyDescent="0.25">
      <c r="A178" s="136"/>
      <c r="B178" s="137"/>
      <c r="C178" s="63" t="s">
        <v>14</v>
      </c>
      <c r="D178" s="101">
        <f>D183+D188+D193+D198</f>
        <v>3689.84</v>
      </c>
      <c r="E178" s="100">
        <f>E183+E188+E193+E198</f>
        <v>3451.04</v>
      </c>
      <c r="F178" s="66">
        <v>100</v>
      </c>
      <c r="G178" s="178"/>
      <c r="H178" s="75" t="s">
        <v>19</v>
      </c>
      <c r="I178" s="50">
        <f>COUNTIF(I182:I201,"да")</f>
        <v>4</v>
      </c>
      <c r="J178" s="134"/>
      <c r="K178" s="188"/>
    </row>
    <row r="179" spans="1:11" s="40" customFormat="1" ht="15" customHeight="1" x14ac:dyDescent="0.25">
      <c r="A179" s="136"/>
      <c r="B179" s="137"/>
      <c r="C179" s="63" t="s">
        <v>16</v>
      </c>
      <c r="D179" s="86">
        <v>0</v>
      </c>
      <c r="E179" s="100">
        <f t="shared" ref="E179:E181" si="45">E184+E189+E194+E199</f>
        <v>0</v>
      </c>
      <c r="F179" s="66"/>
      <c r="G179" s="178"/>
      <c r="H179" s="75" t="s">
        <v>20</v>
      </c>
      <c r="I179" s="50">
        <f>COUNTIF(I182:I201,"частично")</f>
        <v>0</v>
      </c>
      <c r="J179" s="134"/>
      <c r="K179" s="188"/>
    </row>
    <row r="180" spans="1:11" s="40" customFormat="1" ht="15" customHeight="1" x14ac:dyDescent="0.25">
      <c r="A180" s="136"/>
      <c r="B180" s="137"/>
      <c r="C180" s="63" t="s">
        <v>15</v>
      </c>
      <c r="D180" s="86">
        <v>0</v>
      </c>
      <c r="E180" s="100">
        <f t="shared" si="45"/>
        <v>0</v>
      </c>
      <c r="F180" s="66"/>
      <c r="G180" s="178"/>
      <c r="H180" s="75" t="s">
        <v>21</v>
      </c>
      <c r="I180" s="50">
        <f>COUNTIF(I182:I201,"нет")</f>
        <v>0</v>
      </c>
      <c r="J180" s="134"/>
      <c r="K180" s="188"/>
    </row>
    <row r="181" spans="1:11" s="40" customFormat="1" ht="15" customHeight="1" x14ac:dyDescent="0.25">
      <c r="A181" s="136"/>
      <c r="B181" s="137"/>
      <c r="C181" s="63" t="s">
        <v>17</v>
      </c>
      <c r="D181" s="86">
        <v>0</v>
      </c>
      <c r="E181" s="100">
        <f t="shared" si="45"/>
        <v>0</v>
      </c>
      <c r="F181" s="66"/>
      <c r="G181" s="178"/>
      <c r="H181" s="75" t="s">
        <v>22</v>
      </c>
      <c r="I181" s="69">
        <f>I178/I177*100</f>
        <v>100</v>
      </c>
      <c r="J181" s="135"/>
      <c r="K181" s="188"/>
    </row>
    <row r="182" spans="1:11" s="40" customFormat="1" ht="15" customHeight="1" x14ac:dyDescent="0.25">
      <c r="A182" s="164" t="s">
        <v>122</v>
      </c>
      <c r="B182" s="165" t="s">
        <v>127</v>
      </c>
      <c r="C182" s="82" t="s">
        <v>13</v>
      </c>
      <c r="D182" s="101">
        <f t="shared" ref="D182" si="46">D183+D184+D185+D186</f>
        <v>2580.3000000000002</v>
      </c>
      <c r="E182" s="99">
        <f>E183+E184+E185+E186</f>
        <v>2414.4299999999998</v>
      </c>
      <c r="F182" s="84">
        <f>F183</f>
        <v>93.571677711893955</v>
      </c>
      <c r="G182" s="158" t="s">
        <v>286</v>
      </c>
      <c r="H182" s="158" t="s">
        <v>308</v>
      </c>
      <c r="I182" s="161" t="s">
        <v>207</v>
      </c>
      <c r="J182" s="138" t="s">
        <v>236</v>
      </c>
      <c r="K182" s="138" t="s">
        <v>309</v>
      </c>
    </row>
    <row r="183" spans="1:11" s="40" customFormat="1" ht="15.75" x14ac:dyDescent="0.25">
      <c r="A183" s="164"/>
      <c r="B183" s="165"/>
      <c r="C183" s="82" t="s">
        <v>14</v>
      </c>
      <c r="D183" s="101">
        <v>2580.3000000000002</v>
      </c>
      <c r="E183" s="99">
        <v>2414.4299999999998</v>
      </c>
      <c r="F183" s="84">
        <f>E183/D183*100</f>
        <v>93.571677711893955</v>
      </c>
      <c r="G183" s="159"/>
      <c r="H183" s="159"/>
      <c r="I183" s="162"/>
      <c r="J183" s="147"/>
      <c r="K183" s="147"/>
    </row>
    <row r="184" spans="1:11" s="40" customFormat="1" ht="15.75" x14ac:dyDescent="0.25">
      <c r="A184" s="164"/>
      <c r="B184" s="165"/>
      <c r="C184" s="82" t="s">
        <v>16</v>
      </c>
      <c r="D184" s="86">
        <v>0</v>
      </c>
      <c r="E184" s="99">
        <v>0</v>
      </c>
      <c r="F184" s="84"/>
      <c r="G184" s="159"/>
      <c r="H184" s="159"/>
      <c r="I184" s="162"/>
      <c r="J184" s="147"/>
      <c r="K184" s="147"/>
    </row>
    <row r="185" spans="1:11" s="40" customFormat="1" ht="15.75" x14ac:dyDescent="0.25">
      <c r="A185" s="164"/>
      <c r="B185" s="165"/>
      <c r="C185" s="82" t="s">
        <v>15</v>
      </c>
      <c r="D185" s="86">
        <v>0</v>
      </c>
      <c r="E185" s="99">
        <v>0</v>
      </c>
      <c r="F185" s="84"/>
      <c r="G185" s="159"/>
      <c r="H185" s="159"/>
      <c r="I185" s="162"/>
      <c r="J185" s="147"/>
      <c r="K185" s="147"/>
    </row>
    <row r="186" spans="1:11" s="40" customFormat="1" ht="14.25" customHeight="1" x14ac:dyDescent="0.25">
      <c r="A186" s="164"/>
      <c r="B186" s="165"/>
      <c r="C186" s="82" t="s">
        <v>17</v>
      </c>
      <c r="D186" s="86">
        <v>0</v>
      </c>
      <c r="E186" s="99">
        <v>0</v>
      </c>
      <c r="F186" s="84"/>
      <c r="G186" s="160"/>
      <c r="H186" s="160"/>
      <c r="I186" s="163"/>
      <c r="J186" s="148"/>
      <c r="K186" s="148"/>
    </row>
    <row r="187" spans="1:11" s="40" customFormat="1" ht="15" customHeight="1" x14ac:dyDescent="0.25">
      <c r="A187" s="164" t="s">
        <v>123</v>
      </c>
      <c r="B187" s="165" t="s">
        <v>128</v>
      </c>
      <c r="C187" s="82" t="s">
        <v>13</v>
      </c>
      <c r="D187" s="101">
        <f t="shared" ref="D187" si="47">D188+D189+D190+D191</f>
        <v>620.70000000000005</v>
      </c>
      <c r="E187" s="99">
        <f>E188+E189+E190+E191</f>
        <v>568.9</v>
      </c>
      <c r="F187" s="84">
        <f>E187/D187*100</f>
        <v>91.654583534718853</v>
      </c>
      <c r="G187" s="158" t="s">
        <v>261</v>
      </c>
      <c r="H187" s="158" t="s">
        <v>287</v>
      </c>
      <c r="I187" s="161" t="s">
        <v>207</v>
      </c>
      <c r="J187" s="138" t="s">
        <v>236</v>
      </c>
      <c r="K187" s="138" t="s">
        <v>213</v>
      </c>
    </row>
    <row r="188" spans="1:11" s="40" customFormat="1" ht="15.75" x14ac:dyDescent="0.25">
      <c r="A188" s="164"/>
      <c r="B188" s="165"/>
      <c r="C188" s="82" t="s">
        <v>14</v>
      </c>
      <c r="D188" s="101">
        <v>620.70000000000005</v>
      </c>
      <c r="E188" s="102">
        <v>568.9</v>
      </c>
      <c r="F188" s="84">
        <f>E188/D188*100</f>
        <v>91.654583534718853</v>
      </c>
      <c r="G188" s="159"/>
      <c r="H188" s="159"/>
      <c r="I188" s="162"/>
      <c r="J188" s="147"/>
      <c r="K188" s="147"/>
    </row>
    <row r="189" spans="1:11" s="40" customFormat="1" ht="15.75" x14ac:dyDescent="0.25">
      <c r="A189" s="164"/>
      <c r="B189" s="165"/>
      <c r="C189" s="82" t="s">
        <v>16</v>
      </c>
      <c r="D189" s="86">
        <v>0</v>
      </c>
      <c r="E189" s="99">
        <v>0</v>
      </c>
      <c r="F189" s="84"/>
      <c r="G189" s="159"/>
      <c r="H189" s="159"/>
      <c r="I189" s="162"/>
      <c r="J189" s="147"/>
      <c r="K189" s="147"/>
    </row>
    <row r="190" spans="1:11" s="40" customFormat="1" ht="15.75" x14ac:dyDescent="0.25">
      <c r="A190" s="164"/>
      <c r="B190" s="165"/>
      <c r="C190" s="82" t="s">
        <v>15</v>
      </c>
      <c r="D190" s="86">
        <v>0</v>
      </c>
      <c r="E190" s="99">
        <v>0</v>
      </c>
      <c r="F190" s="84"/>
      <c r="G190" s="159"/>
      <c r="H190" s="159"/>
      <c r="I190" s="162"/>
      <c r="J190" s="147"/>
      <c r="K190" s="147"/>
    </row>
    <row r="191" spans="1:11" s="40" customFormat="1" ht="39" customHeight="1" x14ac:dyDescent="0.25">
      <c r="A191" s="164"/>
      <c r="B191" s="165"/>
      <c r="C191" s="82" t="s">
        <v>17</v>
      </c>
      <c r="D191" s="86">
        <v>0</v>
      </c>
      <c r="E191" s="99">
        <v>0</v>
      </c>
      <c r="F191" s="84"/>
      <c r="G191" s="160"/>
      <c r="H191" s="160"/>
      <c r="I191" s="163"/>
      <c r="J191" s="148"/>
      <c r="K191" s="148"/>
    </row>
    <row r="192" spans="1:11" s="40" customFormat="1" ht="15.75" x14ac:dyDescent="0.25">
      <c r="A192" s="164" t="s">
        <v>124</v>
      </c>
      <c r="B192" s="165" t="s">
        <v>129</v>
      </c>
      <c r="C192" s="82" t="s">
        <v>13</v>
      </c>
      <c r="D192" s="101">
        <f t="shared" ref="D192" si="48">D193+D194+D195+D196</f>
        <v>378.84</v>
      </c>
      <c r="E192" s="99">
        <f>E193+E194+E195+E196</f>
        <v>378.71</v>
      </c>
      <c r="F192" s="84">
        <f>E192/D192*100</f>
        <v>99.965684721782281</v>
      </c>
      <c r="G192" s="158" t="s">
        <v>259</v>
      </c>
      <c r="H192" s="158" t="s">
        <v>267</v>
      </c>
      <c r="I192" s="161" t="s">
        <v>207</v>
      </c>
      <c r="J192" s="138" t="s">
        <v>236</v>
      </c>
      <c r="K192" s="138" t="s">
        <v>213</v>
      </c>
    </row>
    <row r="193" spans="1:11" s="40" customFormat="1" ht="15.75" x14ac:dyDescent="0.25">
      <c r="A193" s="164"/>
      <c r="B193" s="165"/>
      <c r="C193" s="82" t="s">
        <v>14</v>
      </c>
      <c r="D193" s="101">
        <v>378.84</v>
      </c>
      <c r="E193" s="99">
        <v>378.71</v>
      </c>
      <c r="F193" s="84">
        <f>E193/D193*100</f>
        <v>99.965684721782281</v>
      </c>
      <c r="G193" s="159"/>
      <c r="H193" s="159"/>
      <c r="I193" s="162"/>
      <c r="J193" s="147"/>
      <c r="K193" s="147"/>
    </row>
    <row r="194" spans="1:11" s="40" customFormat="1" ht="15.75" x14ac:dyDescent="0.25">
      <c r="A194" s="164"/>
      <c r="B194" s="165"/>
      <c r="C194" s="82" t="s">
        <v>16</v>
      </c>
      <c r="D194" s="86">
        <v>0</v>
      </c>
      <c r="E194" s="99">
        <v>0</v>
      </c>
      <c r="F194" s="84"/>
      <c r="G194" s="159"/>
      <c r="H194" s="159"/>
      <c r="I194" s="162"/>
      <c r="J194" s="147"/>
      <c r="K194" s="147"/>
    </row>
    <row r="195" spans="1:11" s="40" customFormat="1" ht="14.25" customHeight="1" x14ac:dyDescent="0.25">
      <c r="A195" s="164"/>
      <c r="B195" s="165"/>
      <c r="C195" s="82" t="s">
        <v>15</v>
      </c>
      <c r="D195" s="86">
        <v>0</v>
      </c>
      <c r="E195" s="99">
        <v>0</v>
      </c>
      <c r="F195" s="84"/>
      <c r="G195" s="159"/>
      <c r="H195" s="159"/>
      <c r="I195" s="162"/>
      <c r="J195" s="147"/>
      <c r="K195" s="147"/>
    </row>
    <row r="196" spans="1:11" s="40" customFormat="1" ht="24" customHeight="1" x14ac:dyDescent="0.25">
      <c r="A196" s="164"/>
      <c r="B196" s="165"/>
      <c r="C196" s="82" t="s">
        <v>17</v>
      </c>
      <c r="D196" s="86">
        <v>0</v>
      </c>
      <c r="E196" s="99">
        <v>0</v>
      </c>
      <c r="F196" s="84"/>
      <c r="G196" s="160"/>
      <c r="H196" s="160"/>
      <c r="I196" s="163"/>
      <c r="J196" s="148"/>
      <c r="K196" s="148"/>
    </row>
    <row r="197" spans="1:11" s="40" customFormat="1" ht="15.75" x14ac:dyDescent="0.25">
      <c r="A197" s="164" t="s">
        <v>125</v>
      </c>
      <c r="B197" s="165" t="s">
        <v>130</v>
      </c>
      <c r="C197" s="82" t="s">
        <v>13</v>
      </c>
      <c r="D197" s="103">
        <f t="shared" ref="D197" si="49">D198+D199+D200+D201</f>
        <v>110</v>
      </c>
      <c r="E197" s="99">
        <f>E198+E199+E200+E201</f>
        <v>89</v>
      </c>
      <c r="F197" s="84">
        <f>E197/D197*100</f>
        <v>80.909090909090907</v>
      </c>
      <c r="G197" s="158" t="s">
        <v>210</v>
      </c>
      <c r="H197" s="192" t="s">
        <v>288</v>
      </c>
      <c r="I197" s="161" t="s">
        <v>207</v>
      </c>
      <c r="J197" s="138" t="s">
        <v>236</v>
      </c>
      <c r="K197" s="138" t="s">
        <v>213</v>
      </c>
    </row>
    <row r="198" spans="1:11" s="40" customFormat="1" ht="15.75" x14ac:dyDescent="0.25">
      <c r="A198" s="164"/>
      <c r="B198" s="165"/>
      <c r="C198" s="82" t="s">
        <v>14</v>
      </c>
      <c r="D198" s="103">
        <v>110</v>
      </c>
      <c r="E198" s="99">
        <v>89</v>
      </c>
      <c r="F198" s="84">
        <f>E198/D198*100</f>
        <v>80.909090909090907</v>
      </c>
      <c r="G198" s="159"/>
      <c r="H198" s="193"/>
      <c r="I198" s="162"/>
      <c r="J198" s="147"/>
      <c r="K198" s="147"/>
    </row>
    <row r="199" spans="1:11" s="40" customFormat="1" ht="15.75" x14ac:dyDescent="0.25">
      <c r="A199" s="164"/>
      <c r="B199" s="165"/>
      <c r="C199" s="82" t="s">
        <v>16</v>
      </c>
      <c r="D199" s="86">
        <v>0</v>
      </c>
      <c r="E199" s="99">
        <v>0</v>
      </c>
      <c r="F199" s="84"/>
      <c r="G199" s="159"/>
      <c r="H199" s="193"/>
      <c r="I199" s="162"/>
      <c r="J199" s="147"/>
      <c r="K199" s="147"/>
    </row>
    <row r="200" spans="1:11" s="40" customFormat="1" ht="15.75" x14ac:dyDescent="0.25">
      <c r="A200" s="164"/>
      <c r="B200" s="165"/>
      <c r="C200" s="82" t="s">
        <v>15</v>
      </c>
      <c r="D200" s="86">
        <v>0</v>
      </c>
      <c r="E200" s="99">
        <v>0</v>
      </c>
      <c r="F200" s="84"/>
      <c r="G200" s="159"/>
      <c r="H200" s="193"/>
      <c r="I200" s="162"/>
      <c r="J200" s="147"/>
      <c r="K200" s="147"/>
    </row>
    <row r="201" spans="1:11" s="40" customFormat="1" ht="12.75" customHeight="1" x14ac:dyDescent="0.25">
      <c r="A201" s="164"/>
      <c r="B201" s="165"/>
      <c r="C201" s="82" t="s">
        <v>17</v>
      </c>
      <c r="D201" s="86">
        <v>0</v>
      </c>
      <c r="E201" s="99">
        <v>0</v>
      </c>
      <c r="F201" s="84"/>
      <c r="G201" s="160"/>
      <c r="H201" s="194"/>
      <c r="I201" s="163"/>
      <c r="J201" s="148"/>
      <c r="K201" s="148"/>
    </row>
    <row r="202" spans="1:11" s="40" customFormat="1" ht="15" customHeight="1" x14ac:dyDescent="0.25">
      <c r="A202" s="136" t="s">
        <v>131</v>
      </c>
      <c r="B202" s="137" t="s">
        <v>133</v>
      </c>
      <c r="C202" s="63" t="s">
        <v>13</v>
      </c>
      <c r="D202" s="81">
        <f t="shared" ref="D202" si="50">SUM(D203:D206)</f>
        <v>25280.9</v>
      </c>
      <c r="E202" s="100">
        <f>E203+E204+E205+E206</f>
        <v>23509.8</v>
      </c>
      <c r="F202" s="66">
        <f>E202/D202*100</f>
        <v>92.99431586691928</v>
      </c>
      <c r="G202" s="178"/>
      <c r="H202" s="75" t="s">
        <v>18</v>
      </c>
      <c r="I202" s="50">
        <f>COUNTA(I207)</f>
        <v>1</v>
      </c>
      <c r="J202" s="133" t="s">
        <v>236</v>
      </c>
      <c r="K202" s="188"/>
    </row>
    <row r="203" spans="1:11" s="40" customFormat="1" ht="15" customHeight="1" x14ac:dyDescent="0.25">
      <c r="A203" s="136"/>
      <c r="B203" s="137"/>
      <c r="C203" s="63" t="s">
        <v>14</v>
      </c>
      <c r="D203" s="81">
        <v>0</v>
      </c>
      <c r="E203" s="100">
        <f>E208</f>
        <v>0</v>
      </c>
      <c r="F203" s="66"/>
      <c r="G203" s="178"/>
      <c r="H203" s="75" t="s">
        <v>19</v>
      </c>
      <c r="I203" s="50">
        <f>COUNTIF(I207,"да")</f>
        <v>1</v>
      </c>
      <c r="J203" s="134"/>
      <c r="K203" s="188"/>
    </row>
    <row r="204" spans="1:11" s="40" customFormat="1" ht="15" customHeight="1" x14ac:dyDescent="0.25">
      <c r="A204" s="136"/>
      <c r="B204" s="137"/>
      <c r="C204" s="63" t="s">
        <v>16</v>
      </c>
      <c r="D204" s="97">
        <f>D209</f>
        <v>25280.9</v>
      </c>
      <c r="E204" s="100">
        <f t="shared" ref="E204:E206" si="51">E209</f>
        <v>23509.8</v>
      </c>
      <c r="F204" s="66">
        <f>E204/D204*100</f>
        <v>92.99431586691928</v>
      </c>
      <c r="G204" s="178"/>
      <c r="H204" s="75" t="s">
        <v>20</v>
      </c>
      <c r="I204" s="50">
        <f>COUNTIF(I207,"частично")</f>
        <v>0</v>
      </c>
      <c r="J204" s="134"/>
      <c r="K204" s="188"/>
    </row>
    <row r="205" spans="1:11" s="40" customFormat="1" ht="15" customHeight="1" x14ac:dyDescent="0.25">
      <c r="A205" s="136"/>
      <c r="B205" s="137"/>
      <c r="C205" s="63" t="s">
        <v>15</v>
      </c>
      <c r="D205" s="86">
        <v>0</v>
      </c>
      <c r="E205" s="100">
        <f t="shared" si="51"/>
        <v>0</v>
      </c>
      <c r="F205" s="66"/>
      <c r="G205" s="178"/>
      <c r="H205" s="75" t="s">
        <v>21</v>
      </c>
      <c r="I205" s="50">
        <f>COUNTIF(I207,"нет")</f>
        <v>0</v>
      </c>
      <c r="J205" s="134"/>
      <c r="K205" s="188"/>
    </row>
    <row r="206" spans="1:11" s="40" customFormat="1" ht="15" customHeight="1" x14ac:dyDescent="0.25">
      <c r="A206" s="136"/>
      <c r="B206" s="137"/>
      <c r="C206" s="63" t="s">
        <v>17</v>
      </c>
      <c r="D206" s="86">
        <v>0</v>
      </c>
      <c r="E206" s="100">
        <f t="shared" si="51"/>
        <v>0</v>
      </c>
      <c r="F206" s="66"/>
      <c r="G206" s="178"/>
      <c r="H206" s="75" t="s">
        <v>22</v>
      </c>
      <c r="I206" s="69">
        <f>I203/I202*100</f>
        <v>100</v>
      </c>
      <c r="J206" s="135"/>
      <c r="K206" s="188"/>
    </row>
    <row r="207" spans="1:11" s="40" customFormat="1" ht="15" customHeight="1" x14ac:dyDescent="0.25">
      <c r="A207" s="164" t="s">
        <v>132</v>
      </c>
      <c r="B207" s="165" t="s">
        <v>134</v>
      </c>
      <c r="C207" s="82" t="s">
        <v>13</v>
      </c>
      <c r="D207" s="81">
        <f t="shared" ref="D207" si="52">SUM(D208:D211)</f>
        <v>25280.9</v>
      </c>
      <c r="E207" s="99">
        <f>E208+E209+E210+E211</f>
        <v>23509.8</v>
      </c>
      <c r="F207" s="84">
        <f>E207/D207*100</f>
        <v>92.99431586691928</v>
      </c>
      <c r="G207" s="158" t="s">
        <v>289</v>
      </c>
      <c r="H207" s="158" t="s">
        <v>306</v>
      </c>
      <c r="I207" s="161" t="s">
        <v>207</v>
      </c>
      <c r="J207" s="138" t="s">
        <v>236</v>
      </c>
      <c r="K207" s="138" t="s">
        <v>254</v>
      </c>
    </row>
    <row r="208" spans="1:11" s="40" customFormat="1" ht="15.75" x14ac:dyDescent="0.25">
      <c r="A208" s="164"/>
      <c r="B208" s="165"/>
      <c r="C208" s="82" t="s">
        <v>14</v>
      </c>
      <c r="D208" s="81">
        <v>0</v>
      </c>
      <c r="E208" s="99">
        <v>0</v>
      </c>
      <c r="F208" s="84"/>
      <c r="G208" s="159"/>
      <c r="H208" s="159"/>
      <c r="I208" s="162"/>
      <c r="J208" s="147"/>
      <c r="K208" s="147"/>
    </row>
    <row r="209" spans="1:11" s="40" customFormat="1" ht="15.75" x14ac:dyDescent="0.25">
      <c r="A209" s="164"/>
      <c r="B209" s="165"/>
      <c r="C209" s="82" t="s">
        <v>16</v>
      </c>
      <c r="D209" s="86">
        <v>25280.9</v>
      </c>
      <c r="E209" s="99">
        <v>23509.8</v>
      </c>
      <c r="F209" s="84">
        <f>E209/D209*100</f>
        <v>92.99431586691928</v>
      </c>
      <c r="G209" s="159"/>
      <c r="H209" s="159"/>
      <c r="I209" s="162"/>
      <c r="J209" s="147"/>
      <c r="K209" s="147"/>
    </row>
    <row r="210" spans="1:11" s="40" customFormat="1" ht="15.75" x14ac:dyDescent="0.25">
      <c r="A210" s="164"/>
      <c r="B210" s="165"/>
      <c r="C210" s="82" t="s">
        <v>15</v>
      </c>
      <c r="D210" s="86">
        <v>0</v>
      </c>
      <c r="E210" s="99">
        <v>0</v>
      </c>
      <c r="F210" s="84"/>
      <c r="G210" s="159"/>
      <c r="H210" s="159"/>
      <c r="I210" s="162"/>
      <c r="J210" s="147"/>
      <c r="K210" s="147"/>
    </row>
    <row r="211" spans="1:11" s="40" customFormat="1" ht="61.5" customHeight="1" x14ac:dyDescent="0.25">
      <c r="A211" s="164"/>
      <c r="B211" s="165"/>
      <c r="C211" s="82" t="s">
        <v>17</v>
      </c>
      <c r="D211" s="86">
        <v>0</v>
      </c>
      <c r="E211" s="99">
        <v>0</v>
      </c>
      <c r="F211" s="84"/>
      <c r="G211" s="160"/>
      <c r="H211" s="160"/>
      <c r="I211" s="163"/>
      <c r="J211" s="148"/>
      <c r="K211" s="148"/>
    </row>
    <row r="212" spans="1:11" s="40" customFormat="1" ht="15" customHeight="1" x14ac:dyDescent="0.25">
      <c r="A212" s="136" t="s">
        <v>135</v>
      </c>
      <c r="B212" s="137" t="s">
        <v>139</v>
      </c>
      <c r="C212" s="63" t="s">
        <v>13</v>
      </c>
      <c r="D212" s="68">
        <f>SUM(D213:D216)</f>
        <v>2.2000000000000002</v>
      </c>
      <c r="E212" s="65">
        <f>E213+E214+E215+E216</f>
        <v>2.2000000000000002</v>
      </c>
      <c r="F212" s="66">
        <f>E212/D212*100</f>
        <v>100</v>
      </c>
      <c r="G212" s="188"/>
      <c r="H212" s="67" t="s">
        <v>18</v>
      </c>
      <c r="I212" s="50">
        <f>COUNTA(I217)</f>
        <v>1</v>
      </c>
      <c r="J212" s="133" t="s">
        <v>90</v>
      </c>
      <c r="K212" s="188"/>
    </row>
    <row r="213" spans="1:11" s="40" customFormat="1" ht="15" customHeight="1" x14ac:dyDescent="0.25">
      <c r="A213" s="136"/>
      <c r="B213" s="137"/>
      <c r="C213" s="63" t="s">
        <v>14</v>
      </c>
      <c r="D213" s="68">
        <f>D218</f>
        <v>2.2000000000000002</v>
      </c>
      <c r="E213" s="65">
        <f t="shared" ref="E213:E216" si="53">E218</f>
        <v>2.2000000000000002</v>
      </c>
      <c r="F213" s="66">
        <f>E213/D213*100</f>
        <v>100</v>
      </c>
      <c r="G213" s="188"/>
      <c r="H213" s="67" t="s">
        <v>19</v>
      </c>
      <c r="I213" s="50">
        <f>COUNTIF(I217,"да")</f>
        <v>1</v>
      </c>
      <c r="J213" s="134"/>
      <c r="K213" s="188"/>
    </row>
    <row r="214" spans="1:11" s="40" customFormat="1" ht="15" customHeight="1" x14ac:dyDescent="0.25">
      <c r="A214" s="136"/>
      <c r="B214" s="137"/>
      <c r="C214" s="63" t="s">
        <v>16</v>
      </c>
      <c r="D214" s="68">
        <f>D219</f>
        <v>0</v>
      </c>
      <c r="E214" s="65">
        <f t="shared" si="53"/>
        <v>0</v>
      </c>
      <c r="F214" s="66"/>
      <c r="G214" s="188"/>
      <c r="H214" s="67" t="s">
        <v>20</v>
      </c>
      <c r="I214" s="50">
        <f>COUNTIF(I217,"частично")</f>
        <v>0</v>
      </c>
      <c r="J214" s="134"/>
      <c r="K214" s="188"/>
    </row>
    <row r="215" spans="1:11" s="40" customFormat="1" ht="15" customHeight="1" x14ac:dyDescent="0.25">
      <c r="A215" s="136"/>
      <c r="B215" s="137"/>
      <c r="C215" s="63" t="s">
        <v>15</v>
      </c>
      <c r="D215" s="68">
        <v>0</v>
      </c>
      <c r="E215" s="65">
        <f t="shared" si="53"/>
        <v>0</v>
      </c>
      <c r="F215" s="66"/>
      <c r="G215" s="188"/>
      <c r="H215" s="67" t="s">
        <v>21</v>
      </c>
      <c r="I215" s="50">
        <f>COUNTIF(I217,"нет")</f>
        <v>0</v>
      </c>
      <c r="J215" s="134"/>
      <c r="K215" s="188"/>
    </row>
    <row r="216" spans="1:11" s="40" customFormat="1" ht="48" customHeight="1" x14ac:dyDescent="0.25">
      <c r="A216" s="136"/>
      <c r="B216" s="137"/>
      <c r="C216" s="63" t="s">
        <v>17</v>
      </c>
      <c r="D216" s="86">
        <v>0</v>
      </c>
      <c r="E216" s="65">
        <f t="shared" si="53"/>
        <v>0</v>
      </c>
      <c r="F216" s="66"/>
      <c r="G216" s="188"/>
      <c r="H216" s="67" t="s">
        <v>22</v>
      </c>
      <c r="I216" s="69">
        <f>I213/I212*100</f>
        <v>100</v>
      </c>
      <c r="J216" s="135"/>
      <c r="K216" s="188"/>
    </row>
    <row r="217" spans="1:11" s="40" customFormat="1" ht="15" customHeight="1" x14ac:dyDescent="0.25">
      <c r="A217" s="164" t="s">
        <v>136</v>
      </c>
      <c r="B217" s="165" t="s">
        <v>140</v>
      </c>
      <c r="C217" s="82" t="s">
        <v>13</v>
      </c>
      <c r="D217" s="72">
        <f t="shared" ref="D217" si="54">SUM(D218:D221)</f>
        <v>2.2000000000000002</v>
      </c>
      <c r="E217" s="83">
        <f>E218+E219+E220+E221</f>
        <v>2.2000000000000002</v>
      </c>
      <c r="F217" s="84">
        <f>E217/D217*100</f>
        <v>100</v>
      </c>
      <c r="G217" s="166" t="s">
        <v>282</v>
      </c>
      <c r="H217" s="166" t="s">
        <v>257</v>
      </c>
      <c r="I217" s="161" t="s">
        <v>207</v>
      </c>
      <c r="J217" s="138" t="s">
        <v>90</v>
      </c>
      <c r="K217" s="138" t="s">
        <v>254</v>
      </c>
    </row>
    <row r="218" spans="1:11" s="40" customFormat="1" ht="15" customHeight="1" x14ac:dyDescent="0.25">
      <c r="A218" s="164"/>
      <c r="B218" s="165"/>
      <c r="C218" s="82" t="s">
        <v>14</v>
      </c>
      <c r="D218" s="68">
        <v>2.2000000000000002</v>
      </c>
      <c r="E218" s="83">
        <v>2.2000000000000002</v>
      </c>
      <c r="F218" s="84">
        <f>E218/D218*100</f>
        <v>100</v>
      </c>
      <c r="G218" s="167"/>
      <c r="H218" s="167"/>
      <c r="I218" s="162"/>
      <c r="J218" s="147"/>
      <c r="K218" s="147"/>
    </row>
    <row r="219" spans="1:11" s="40" customFormat="1" ht="15" customHeight="1" x14ac:dyDescent="0.25">
      <c r="A219" s="164"/>
      <c r="B219" s="165"/>
      <c r="C219" s="82" t="s">
        <v>16</v>
      </c>
      <c r="D219" s="104">
        <v>0</v>
      </c>
      <c r="E219" s="83">
        <v>0</v>
      </c>
      <c r="F219" s="84"/>
      <c r="G219" s="167"/>
      <c r="H219" s="167"/>
      <c r="I219" s="162"/>
      <c r="J219" s="147"/>
      <c r="K219" s="147"/>
    </row>
    <row r="220" spans="1:11" s="40" customFormat="1" ht="15" customHeight="1" x14ac:dyDescent="0.25">
      <c r="A220" s="164"/>
      <c r="B220" s="165"/>
      <c r="C220" s="82" t="s">
        <v>15</v>
      </c>
      <c r="D220" s="68">
        <v>0</v>
      </c>
      <c r="E220" s="83">
        <v>0</v>
      </c>
      <c r="F220" s="84"/>
      <c r="G220" s="167"/>
      <c r="H220" s="167"/>
      <c r="I220" s="162"/>
      <c r="J220" s="147"/>
      <c r="K220" s="147"/>
    </row>
    <row r="221" spans="1:11" s="40" customFormat="1" ht="67.5" customHeight="1" x14ac:dyDescent="0.25">
      <c r="A221" s="164"/>
      <c r="B221" s="165"/>
      <c r="C221" s="82" t="s">
        <v>17</v>
      </c>
      <c r="D221" s="86">
        <v>0</v>
      </c>
      <c r="E221" s="83">
        <v>0</v>
      </c>
      <c r="F221" s="84"/>
      <c r="G221" s="168"/>
      <c r="H221" s="168"/>
      <c r="I221" s="163"/>
      <c r="J221" s="148"/>
      <c r="K221" s="148"/>
    </row>
    <row r="222" spans="1:11" s="40" customFormat="1" ht="15" customHeight="1" x14ac:dyDescent="0.25">
      <c r="A222" s="136" t="s">
        <v>137</v>
      </c>
      <c r="B222" s="137" t="s">
        <v>229</v>
      </c>
      <c r="C222" s="63" t="s">
        <v>13</v>
      </c>
      <c r="D222" s="68">
        <f t="shared" ref="D222" si="55">SUM(D223:D226)</f>
        <v>2994</v>
      </c>
      <c r="E222" s="65">
        <f>E223+E224+E225+E226</f>
        <v>2835.3</v>
      </c>
      <c r="F222" s="66">
        <v>95</v>
      </c>
      <c r="G222" s="188"/>
      <c r="H222" s="67" t="s">
        <v>18</v>
      </c>
      <c r="I222" s="50">
        <f>COUNTA(I227)</f>
        <v>1</v>
      </c>
      <c r="J222" s="133" t="s">
        <v>90</v>
      </c>
      <c r="K222" s="188"/>
    </row>
    <row r="223" spans="1:11" s="40" customFormat="1" ht="15" customHeight="1" x14ac:dyDescent="0.25">
      <c r="A223" s="136"/>
      <c r="B223" s="137"/>
      <c r="C223" s="63" t="s">
        <v>14</v>
      </c>
      <c r="D223" s="68">
        <f t="shared" ref="D223" si="56">-D228</f>
        <v>0</v>
      </c>
      <c r="E223" s="65">
        <f t="shared" ref="E223:E226" si="57">E228</f>
        <v>0</v>
      </c>
      <c r="F223" s="66"/>
      <c r="G223" s="188"/>
      <c r="H223" s="67" t="s">
        <v>19</v>
      </c>
      <c r="I223" s="50">
        <f>COUNTIF(I227,"да")</f>
        <v>1</v>
      </c>
      <c r="J223" s="134"/>
      <c r="K223" s="188"/>
    </row>
    <row r="224" spans="1:11" s="40" customFormat="1" ht="15" customHeight="1" x14ac:dyDescent="0.25">
      <c r="A224" s="136"/>
      <c r="B224" s="137"/>
      <c r="C224" s="63" t="s">
        <v>16</v>
      </c>
      <c r="D224" s="68">
        <f t="shared" ref="D224" si="58">D229</f>
        <v>2994</v>
      </c>
      <c r="E224" s="65">
        <f t="shared" si="57"/>
        <v>2835.3</v>
      </c>
      <c r="F224" s="66">
        <v>95</v>
      </c>
      <c r="G224" s="188"/>
      <c r="H224" s="67" t="s">
        <v>20</v>
      </c>
      <c r="I224" s="50">
        <f>COUNTIF(I227,"частично")</f>
        <v>0</v>
      </c>
      <c r="J224" s="134"/>
      <c r="K224" s="188"/>
    </row>
    <row r="225" spans="1:11" s="40" customFormat="1" ht="15" customHeight="1" x14ac:dyDescent="0.25">
      <c r="A225" s="136"/>
      <c r="B225" s="137"/>
      <c r="C225" s="63" t="s">
        <v>15</v>
      </c>
      <c r="D225" s="68">
        <v>0</v>
      </c>
      <c r="E225" s="65">
        <f t="shared" si="57"/>
        <v>0</v>
      </c>
      <c r="F225" s="66"/>
      <c r="G225" s="188"/>
      <c r="H225" s="67" t="s">
        <v>21</v>
      </c>
      <c r="I225" s="50">
        <f>COUNTIF(I227,"нет")</f>
        <v>0</v>
      </c>
      <c r="J225" s="134"/>
      <c r="K225" s="188"/>
    </row>
    <row r="226" spans="1:11" s="40" customFormat="1" ht="51" customHeight="1" x14ac:dyDescent="0.25">
      <c r="A226" s="136"/>
      <c r="B226" s="137"/>
      <c r="C226" s="63" t="s">
        <v>17</v>
      </c>
      <c r="D226" s="68">
        <v>0</v>
      </c>
      <c r="E226" s="65">
        <f t="shared" si="57"/>
        <v>0</v>
      </c>
      <c r="F226" s="66"/>
      <c r="G226" s="188"/>
      <c r="H226" s="67" t="s">
        <v>22</v>
      </c>
      <c r="I226" s="69">
        <f>I223/I222*100</f>
        <v>100</v>
      </c>
      <c r="J226" s="135"/>
      <c r="K226" s="188"/>
    </row>
    <row r="227" spans="1:11" s="40" customFormat="1" ht="15" customHeight="1" x14ac:dyDescent="0.25">
      <c r="A227" s="164" t="s">
        <v>138</v>
      </c>
      <c r="B227" s="165" t="s">
        <v>230</v>
      </c>
      <c r="C227" s="82" t="s">
        <v>13</v>
      </c>
      <c r="D227" s="68">
        <f t="shared" ref="D227" si="59">SUM(D228:D231)</f>
        <v>2994</v>
      </c>
      <c r="E227" s="83">
        <f>E228+E229+E230+E231</f>
        <v>2835.3</v>
      </c>
      <c r="F227" s="84">
        <v>95</v>
      </c>
      <c r="G227" s="166" t="s">
        <v>258</v>
      </c>
      <c r="H227" s="166" t="s">
        <v>290</v>
      </c>
      <c r="I227" s="161" t="s">
        <v>207</v>
      </c>
      <c r="J227" s="138" t="s">
        <v>90</v>
      </c>
      <c r="K227" s="138" t="s">
        <v>255</v>
      </c>
    </row>
    <row r="228" spans="1:11" s="40" customFormat="1" ht="15" customHeight="1" x14ac:dyDescent="0.25">
      <c r="A228" s="164"/>
      <c r="B228" s="165"/>
      <c r="C228" s="82" t="s">
        <v>14</v>
      </c>
      <c r="D228" s="68">
        <v>0</v>
      </c>
      <c r="E228" s="83">
        <v>0</v>
      </c>
      <c r="F228" s="84"/>
      <c r="G228" s="167"/>
      <c r="H228" s="167"/>
      <c r="I228" s="162"/>
      <c r="J228" s="147"/>
      <c r="K228" s="147"/>
    </row>
    <row r="229" spans="1:11" s="40" customFormat="1" ht="15" customHeight="1" x14ac:dyDescent="0.25">
      <c r="A229" s="164"/>
      <c r="B229" s="165"/>
      <c r="C229" s="82" t="s">
        <v>16</v>
      </c>
      <c r="D229" s="68">
        <v>2994</v>
      </c>
      <c r="E229" s="83">
        <v>2835.3</v>
      </c>
      <c r="F229" s="84">
        <v>95</v>
      </c>
      <c r="G229" s="167"/>
      <c r="H229" s="167"/>
      <c r="I229" s="162"/>
      <c r="J229" s="147"/>
      <c r="K229" s="147"/>
    </row>
    <row r="230" spans="1:11" s="40" customFormat="1" ht="15" customHeight="1" x14ac:dyDescent="0.25">
      <c r="A230" s="164"/>
      <c r="B230" s="165"/>
      <c r="C230" s="82" t="s">
        <v>15</v>
      </c>
      <c r="D230" s="104">
        <v>0</v>
      </c>
      <c r="E230" s="83">
        <v>0</v>
      </c>
      <c r="F230" s="84"/>
      <c r="G230" s="167"/>
      <c r="H230" s="167"/>
      <c r="I230" s="162"/>
      <c r="J230" s="147"/>
      <c r="K230" s="147"/>
    </row>
    <row r="231" spans="1:11" s="40" customFormat="1" ht="129" customHeight="1" x14ac:dyDescent="0.25">
      <c r="A231" s="164"/>
      <c r="B231" s="165"/>
      <c r="C231" s="82" t="s">
        <v>17</v>
      </c>
      <c r="D231" s="86">
        <v>0</v>
      </c>
      <c r="E231" s="83">
        <v>0</v>
      </c>
      <c r="F231" s="84"/>
      <c r="G231" s="168"/>
      <c r="H231" s="168"/>
      <c r="I231" s="163"/>
      <c r="J231" s="148"/>
      <c r="K231" s="148"/>
    </row>
    <row r="232" spans="1:11" s="40" customFormat="1" ht="15" customHeight="1" x14ac:dyDescent="0.25">
      <c r="A232" s="136" t="s">
        <v>141</v>
      </c>
      <c r="B232" s="137" t="s">
        <v>143</v>
      </c>
      <c r="C232" s="63" t="s">
        <v>13</v>
      </c>
      <c r="D232" s="81">
        <f t="shared" ref="D232" si="60">SUM(D233:D236)</f>
        <v>1634.6</v>
      </c>
      <c r="E232" s="65">
        <f>E233+E234+E235+E236</f>
        <v>785.53</v>
      </c>
      <c r="F232" s="66">
        <f>E232/D232*100</f>
        <v>48.056405236755175</v>
      </c>
      <c r="G232" s="188"/>
      <c r="H232" s="67" t="s">
        <v>18</v>
      </c>
      <c r="I232" s="50">
        <f>COUNTA(I237)</f>
        <v>1</v>
      </c>
      <c r="J232" s="133" t="s">
        <v>89</v>
      </c>
      <c r="K232" s="188"/>
    </row>
    <row r="233" spans="1:11" s="40" customFormat="1" ht="15" customHeight="1" x14ac:dyDescent="0.25">
      <c r="A233" s="136"/>
      <c r="B233" s="137"/>
      <c r="C233" s="63" t="s">
        <v>14</v>
      </c>
      <c r="D233" s="81">
        <v>0</v>
      </c>
      <c r="E233" s="65">
        <f t="shared" ref="E233:E236" si="61">E238</f>
        <v>0</v>
      </c>
      <c r="F233" s="66"/>
      <c r="G233" s="188"/>
      <c r="H233" s="67" t="s">
        <v>19</v>
      </c>
      <c r="I233" s="50">
        <f>COUNTIF(I237,"да")</f>
        <v>0</v>
      </c>
      <c r="J233" s="134"/>
      <c r="K233" s="188"/>
    </row>
    <row r="234" spans="1:11" s="40" customFormat="1" ht="15" customHeight="1" x14ac:dyDescent="0.25">
      <c r="A234" s="136"/>
      <c r="B234" s="137"/>
      <c r="C234" s="63" t="s">
        <v>16</v>
      </c>
      <c r="D234" s="81">
        <f t="shared" ref="D234" si="62">D239</f>
        <v>1634.6</v>
      </c>
      <c r="E234" s="65">
        <f t="shared" si="61"/>
        <v>785.53</v>
      </c>
      <c r="F234" s="66">
        <f>E234/D234*100</f>
        <v>48.056405236755175</v>
      </c>
      <c r="G234" s="188"/>
      <c r="H234" s="67" t="s">
        <v>20</v>
      </c>
      <c r="I234" s="50">
        <f>COUNTIF(I237,"частично")</f>
        <v>1</v>
      </c>
      <c r="J234" s="134"/>
      <c r="K234" s="188"/>
    </row>
    <row r="235" spans="1:11" s="40" customFormat="1" ht="15" customHeight="1" x14ac:dyDescent="0.25">
      <c r="A235" s="136"/>
      <c r="B235" s="137"/>
      <c r="C235" s="63" t="s">
        <v>15</v>
      </c>
      <c r="D235" s="86">
        <v>0</v>
      </c>
      <c r="E235" s="65">
        <f t="shared" si="61"/>
        <v>0</v>
      </c>
      <c r="F235" s="66"/>
      <c r="G235" s="188"/>
      <c r="H235" s="67" t="s">
        <v>21</v>
      </c>
      <c r="I235" s="50">
        <f>COUNTIF(I237,"нет")</f>
        <v>0</v>
      </c>
      <c r="J235" s="134"/>
      <c r="K235" s="188"/>
    </row>
    <row r="236" spans="1:11" s="40" customFormat="1" ht="15" customHeight="1" x14ac:dyDescent="0.25">
      <c r="A236" s="136"/>
      <c r="B236" s="137"/>
      <c r="C236" s="63" t="s">
        <v>17</v>
      </c>
      <c r="D236" s="86">
        <v>0</v>
      </c>
      <c r="E236" s="65">
        <f t="shared" si="61"/>
        <v>0</v>
      </c>
      <c r="F236" s="66"/>
      <c r="G236" s="188"/>
      <c r="H236" s="67" t="s">
        <v>22</v>
      </c>
      <c r="I236" s="69">
        <f>I233/I232*100</f>
        <v>0</v>
      </c>
      <c r="J236" s="135"/>
      <c r="K236" s="188"/>
    </row>
    <row r="237" spans="1:11" s="40" customFormat="1" ht="15" customHeight="1" x14ac:dyDescent="0.25">
      <c r="A237" s="164" t="s">
        <v>142</v>
      </c>
      <c r="B237" s="165" t="s">
        <v>144</v>
      </c>
      <c r="C237" s="82" t="s">
        <v>13</v>
      </c>
      <c r="D237" s="81">
        <f t="shared" ref="D237" si="63">SUM(D238:D241)</f>
        <v>1634.6</v>
      </c>
      <c r="E237" s="83">
        <f>E238+E239+E240+E241</f>
        <v>785.53</v>
      </c>
      <c r="F237" s="84">
        <f>E237/D237*100</f>
        <v>48.056405236755175</v>
      </c>
      <c r="G237" s="166" t="s">
        <v>265</v>
      </c>
      <c r="H237" s="166" t="s">
        <v>291</v>
      </c>
      <c r="I237" s="161" t="s">
        <v>80</v>
      </c>
      <c r="J237" s="138" t="s">
        <v>89</v>
      </c>
      <c r="K237" s="138" t="s">
        <v>256</v>
      </c>
    </row>
    <row r="238" spans="1:11" s="40" customFormat="1" ht="15" customHeight="1" x14ac:dyDescent="0.25">
      <c r="A238" s="164"/>
      <c r="B238" s="165"/>
      <c r="C238" s="82" t="s">
        <v>14</v>
      </c>
      <c r="D238" s="86">
        <v>0</v>
      </c>
      <c r="E238" s="83">
        <v>0</v>
      </c>
      <c r="F238" s="84"/>
      <c r="G238" s="167"/>
      <c r="H238" s="167"/>
      <c r="I238" s="162"/>
      <c r="J238" s="147"/>
      <c r="K238" s="147"/>
    </row>
    <row r="239" spans="1:11" s="40" customFormat="1" ht="15" customHeight="1" x14ac:dyDescent="0.25">
      <c r="A239" s="164"/>
      <c r="B239" s="165"/>
      <c r="C239" s="82" t="s">
        <v>16</v>
      </c>
      <c r="D239" s="105">
        <v>1634.6</v>
      </c>
      <c r="E239" s="83">
        <v>785.53</v>
      </c>
      <c r="F239" s="84">
        <f>E239/D239*100</f>
        <v>48.056405236755175</v>
      </c>
      <c r="G239" s="167"/>
      <c r="H239" s="167"/>
      <c r="I239" s="162"/>
      <c r="J239" s="147"/>
      <c r="K239" s="147"/>
    </row>
    <row r="240" spans="1:11" s="40" customFormat="1" ht="15" customHeight="1" x14ac:dyDescent="0.25">
      <c r="A240" s="164"/>
      <c r="B240" s="165"/>
      <c r="C240" s="82" t="s">
        <v>15</v>
      </c>
      <c r="D240" s="106">
        <v>0</v>
      </c>
      <c r="E240" s="83">
        <v>0</v>
      </c>
      <c r="F240" s="84"/>
      <c r="G240" s="167"/>
      <c r="H240" s="167"/>
      <c r="I240" s="162"/>
      <c r="J240" s="147"/>
      <c r="K240" s="147"/>
    </row>
    <row r="241" spans="1:11" s="40" customFormat="1" ht="39.75" customHeight="1" x14ac:dyDescent="0.25">
      <c r="A241" s="164"/>
      <c r="B241" s="165"/>
      <c r="C241" s="82" t="s">
        <v>17</v>
      </c>
      <c r="D241" s="86">
        <v>0</v>
      </c>
      <c r="E241" s="83">
        <v>0</v>
      </c>
      <c r="F241" s="84"/>
      <c r="G241" s="168"/>
      <c r="H241" s="168"/>
      <c r="I241" s="163"/>
      <c r="J241" s="148"/>
      <c r="K241" s="148"/>
    </row>
    <row r="242" spans="1:11" s="28" customFormat="1" ht="13.9" customHeight="1" x14ac:dyDescent="0.25">
      <c r="A242" s="129" t="s">
        <v>70</v>
      </c>
      <c r="B242" s="128" t="s">
        <v>154</v>
      </c>
      <c r="C242" s="54" t="s">
        <v>13</v>
      </c>
      <c r="D242" s="107">
        <f>D243</f>
        <v>15044.099999999999</v>
      </c>
      <c r="E242" s="56">
        <f>E243+E244+E245+E246</f>
        <v>6732</v>
      </c>
      <c r="F242" s="57">
        <f>E242/D242*100</f>
        <v>44.748439587612424</v>
      </c>
      <c r="G242" s="130"/>
      <c r="H242" s="58" t="s">
        <v>18</v>
      </c>
      <c r="I242" s="53">
        <f>I247</f>
        <v>3</v>
      </c>
      <c r="J242" s="130" t="s">
        <v>239</v>
      </c>
      <c r="K242" s="130"/>
    </row>
    <row r="243" spans="1:11" s="28" customFormat="1" ht="14.25" customHeight="1" x14ac:dyDescent="0.25">
      <c r="A243" s="129"/>
      <c r="B243" s="128"/>
      <c r="C243" s="54" t="s">
        <v>14</v>
      </c>
      <c r="D243" s="107">
        <f>D248</f>
        <v>15044.099999999999</v>
      </c>
      <c r="E243" s="56">
        <f>E248</f>
        <v>6732</v>
      </c>
      <c r="F243" s="57">
        <f>E243/D243*100</f>
        <v>44.748439587612424</v>
      </c>
      <c r="G243" s="131"/>
      <c r="H243" s="58" t="s">
        <v>19</v>
      </c>
      <c r="I243" s="53">
        <f>I248</f>
        <v>2</v>
      </c>
      <c r="J243" s="131"/>
      <c r="K243" s="131"/>
    </row>
    <row r="244" spans="1:11" s="28" customFormat="1" ht="14.25" customHeight="1" x14ac:dyDescent="0.25">
      <c r="A244" s="129"/>
      <c r="B244" s="128"/>
      <c r="C244" s="54" t="s">
        <v>16</v>
      </c>
      <c r="D244" s="107">
        <v>0</v>
      </c>
      <c r="E244" s="56">
        <f t="shared" ref="E244:E246" si="64">E249</f>
        <v>0</v>
      </c>
      <c r="F244" s="57"/>
      <c r="G244" s="131"/>
      <c r="H244" s="58" t="s">
        <v>20</v>
      </c>
      <c r="I244" s="53">
        <f>I249</f>
        <v>1</v>
      </c>
      <c r="J244" s="131"/>
      <c r="K244" s="131"/>
    </row>
    <row r="245" spans="1:11" s="28" customFormat="1" ht="14.25" customHeight="1" x14ac:dyDescent="0.25">
      <c r="A245" s="129"/>
      <c r="B245" s="128"/>
      <c r="C245" s="54" t="s">
        <v>15</v>
      </c>
      <c r="D245" s="107">
        <v>0</v>
      </c>
      <c r="E245" s="56">
        <f t="shared" si="64"/>
        <v>0</v>
      </c>
      <c r="F245" s="57"/>
      <c r="G245" s="131"/>
      <c r="H245" s="58" t="s">
        <v>21</v>
      </c>
      <c r="I245" s="53">
        <f>I250</f>
        <v>0</v>
      </c>
      <c r="J245" s="131"/>
      <c r="K245" s="131"/>
    </row>
    <row r="246" spans="1:11" s="28" customFormat="1" ht="36" customHeight="1" x14ac:dyDescent="0.25">
      <c r="A246" s="129"/>
      <c r="B246" s="128"/>
      <c r="C246" s="54" t="s">
        <v>17</v>
      </c>
      <c r="D246" s="107">
        <v>0</v>
      </c>
      <c r="E246" s="56">
        <f t="shared" si="64"/>
        <v>0</v>
      </c>
      <c r="F246" s="57"/>
      <c r="G246" s="132"/>
      <c r="H246" s="58" t="s">
        <v>22</v>
      </c>
      <c r="I246" s="62">
        <f>I243/I242*100</f>
        <v>66.666666666666657</v>
      </c>
      <c r="J246" s="132"/>
      <c r="K246" s="132"/>
    </row>
    <row r="247" spans="1:11" ht="15" customHeight="1" x14ac:dyDescent="0.25">
      <c r="A247" s="136" t="s">
        <v>31</v>
      </c>
      <c r="B247" s="137" t="s">
        <v>231</v>
      </c>
      <c r="C247" s="63" t="s">
        <v>13</v>
      </c>
      <c r="D247" s="108">
        <f>D248</f>
        <v>15044.099999999999</v>
      </c>
      <c r="E247" s="65">
        <f>E248+E249+E250+E251</f>
        <v>6732</v>
      </c>
      <c r="F247" s="66">
        <f>E247/D247*100</f>
        <v>44.748439587612424</v>
      </c>
      <c r="G247" s="133"/>
      <c r="H247" s="67" t="s">
        <v>18</v>
      </c>
      <c r="I247" s="50">
        <f>COUNTA(I252:I281)</f>
        <v>3</v>
      </c>
      <c r="J247" s="133" t="s">
        <v>239</v>
      </c>
      <c r="K247" s="133"/>
    </row>
    <row r="248" spans="1:11" ht="15" customHeight="1" x14ac:dyDescent="0.25">
      <c r="A248" s="136"/>
      <c r="B248" s="137"/>
      <c r="C248" s="63" t="s">
        <v>14</v>
      </c>
      <c r="D248" s="108">
        <f>D253+D258+D263</f>
        <v>15044.099999999999</v>
      </c>
      <c r="E248" s="65">
        <f>E253+E258+E263+E268+E273+E278</f>
        <v>6732</v>
      </c>
      <c r="F248" s="66">
        <f>E248/D248*100</f>
        <v>44.748439587612424</v>
      </c>
      <c r="G248" s="134"/>
      <c r="H248" s="67" t="s">
        <v>19</v>
      </c>
      <c r="I248" s="50">
        <f>COUNTIF(I252:I281,"да")</f>
        <v>2</v>
      </c>
      <c r="J248" s="134"/>
      <c r="K248" s="134"/>
    </row>
    <row r="249" spans="1:11" ht="15" customHeight="1" x14ac:dyDescent="0.25">
      <c r="A249" s="136"/>
      <c r="B249" s="137"/>
      <c r="C249" s="63" t="s">
        <v>16</v>
      </c>
      <c r="D249" s="109">
        <v>0</v>
      </c>
      <c r="E249" s="65">
        <f>E254+E259+E264+E269+E274+E279</f>
        <v>0</v>
      </c>
      <c r="F249" s="66"/>
      <c r="G249" s="134"/>
      <c r="H249" s="67" t="s">
        <v>20</v>
      </c>
      <c r="I249" s="50">
        <f>COUNTIF(I252:I281,"частично")</f>
        <v>1</v>
      </c>
      <c r="J249" s="134"/>
      <c r="K249" s="134"/>
    </row>
    <row r="250" spans="1:11" ht="15" customHeight="1" x14ac:dyDescent="0.25">
      <c r="A250" s="136"/>
      <c r="B250" s="137"/>
      <c r="C250" s="63" t="s">
        <v>15</v>
      </c>
      <c r="D250" s="109">
        <v>0</v>
      </c>
      <c r="E250" s="65">
        <f t="shared" ref="E250:E251" si="65">E255+E260+E265+E270+E275+E280</f>
        <v>0</v>
      </c>
      <c r="F250" s="66"/>
      <c r="G250" s="134"/>
      <c r="H250" s="67" t="s">
        <v>21</v>
      </c>
      <c r="I250" s="50">
        <f>COUNTIF(I252:I281,"нет")</f>
        <v>0</v>
      </c>
      <c r="J250" s="134"/>
      <c r="K250" s="134"/>
    </row>
    <row r="251" spans="1:11" ht="46.15" customHeight="1" x14ac:dyDescent="0.25">
      <c r="A251" s="136"/>
      <c r="B251" s="137"/>
      <c r="C251" s="63" t="s">
        <v>17</v>
      </c>
      <c r="D251" s="109">
        <v>0</v>
      </c>
      <c r="E251" s="65">
        <f t="shared" si="65"/>
        <v>0</v>
      </c>
      <c r="F251" s="66"/>
      <c r="G251" s="135"/>
      <c r="H251" s="67" t="s">
        <v>22</v>
      </c>
      <c r="I251" s="69">
        <f>I248/I247*100</f>
        <v>66.666666666666657</v>
      </c>
      <c r="J251" s="135"/>
      <c r="K251" s="135"/>
    </row>
    <row r="252" spans="1:11" ht="15" customHeight="1" x14ac:dyDescent="0.25">
      <c r="A252" s="164" t="s">
        <v>32</v>
      </c>
      <c r="B252" s="165" t="s">
        <v>232</v>
      </c>
      <c r="C252" s="82" t="s">
        <v>13</v>
      </c>
      <c r="D252" s="108">
        <v>1000</v>
      </c>
      <c r="E252" s="87">
        <f>E253</f>
        <v>1000</v>
      </c>
      <c r="F252" s="84">
        <f>E252/D252*100</f>
        <v>100</v>
      </c>
      <c r="G252" s="179" t="s">
        <v>249</v>
      </c>
      <c r="H252" s="183" t="s">
        <v>279</v>
      </c>
      <c r="I252" s="179" t="s">
        <v>207</v>
      </c>
      <c r="J252" s="179" t="s">
        <v>86</v>
      </c>
      <c r="K252" s="179"/>
    </row>
    <row r="253" spans="1:11" ht="15" customHeight="1" x14ac:dyDescent="0.25">
      <c r="A253" s="164"/>
      <c r="B253" s="165"/>
      <c r="C253" s="82" t="s">
        <v>14</v>
      </c>
      <c r="D253" s="108">
        <v>1000</v>
      </c>
      <c r="E253" s="87">
        <v>1000</v>
      </c>
      <c r="F253" s="84">
        <f>E253/D253*100</f>
        <v>100</v>
      </c>
      <c r="G253" s="179"/>
      <c r="H253" s="183"/>
      <c r="I253" s="179"/>
      <c r="J253" s="179"/>
      <c r="K253" s="179"/>
    </row>
    <row r="254" spans="1:11" ht="15" customHeight="1" x14ac:dyDescent="0.25">
      <c r="A254" s="164"/>
      <c r="B254" s="165"/>
      <c r="C254" s="82" t="s">
        <v>16</v>
      </c>
      <c r="D254" s="108">
        <v>0</v>
      </c>
      <c r="E254" s="87">
        <v>0</v>
      </c>
      <c r="F254" s="84"/>
      <c r="G254" s="179"/>
      <c r="H254" s="183"/>
      <c r="I254" s="179"/>
      <c r="J254" s="179"/>
      <c r="K254" s="179"/>
    </row>
    <row r="255" spans="1:11" ht="15" customHeight="1" x14ac:dyDescent="0.25">
      <c r="A255" s="164"/>
      <c r="B255" s="165"/>
      <c r="C255" s="82" t="s">
        <v>15</v>
      </c>
      <c r="D255" s="108">
        <v>0</v>
      </c>
      <c r="E255" s="87">
        <v>0</v>
      </c>
      <c r="F255" s="84"/>
      <c r="G255" s="179"/>
      <c r="H255" s="183"/>
      <c r="I255" s="179"/>
      <c r="J255" s="179"/>
      <c r="K255" s="179"/>
    </row>
    <row r="256" spans="1:11" ht="143.25" customHeight="1" x14ac:dyDescent="0.25">
      <c r="A256" s="164"/>
      <c r="B256" s="165"/>
      <c r="C256" s="82" t="s">
        <v>17</v>
      </c>
      <c r="D256" s="109">
        <v>0</v>
      </c>
      <c r="E256" s="87">
        <v>0</v>
      </c>
      <c r="F256" s="84"/>
      <c r="G256" s="179"/>
      <c r="H256" s="183"/>
      <c r="I256" s="179"/>
      <c r="J256" s="179"/>
      <c r="K256" s="179"/>
    </row>
    <row r="257" spans="1:11" ht="15" customHeight="1" x14ac:dyDescent="0.25">
      <c r="A257" s="164" t="s">
        <v>33</v>
      </c>
      <c r="B257" s="165" t="s">
        <v>150</v>
      </c>
      <c r="C257" s="82" t="s">
        <v>13</v>
      </c>
      <c r="D257" s="108">
        <v>1418.2</v>
      </c>
      <c r="E257" s="83">
        <f>E258+E259+E260+E261</f>
        <v>1418.2</v>
      </c>
      <c r="F257" s="84">
        <f>E257/D257*100</f>
        <v>100</v>
      </c>
      <c r="G257" s="138" t="s">
        <v>262</v>
      </c>
      <c r="H257" s="166" t="s">
        <v>263</v>
      </c>
      <c r="I257" s="164" t="s">
        <v>207</v>
      </c>
      <c r="J257" s="138" t="s">
        <v>91</v>
      </c>
      <c r="K257" s="180" t="s">
        <v>264</v>
      </c>
    </row>
    <row r="258" spans="1:11" ht="15" customHeight="1" x14ac:dyDescent="0.25">
      <c r="A258" s="164"/>
      <c r="B258" s="165"/>
      <c r="C258" s="82" t="s">
        <v>14</v>
      </c>
      <c r="D258" s="52">
        <v>1418.2</v>
      </c>
      <c r="E258" s="83">
        <v>1418.2</v>
      </c>
      <c r="F258" s="84">
        <f>E258/D258*100</f>
        <v>100</v>
      </c>
      <c r="G258" s="147"/>
      <c r="H258" s="167"/>
      <c r="I258" s="164"/>
      <c r="J258" s="147"/>
      <c r="K258" s="181"/>
    </row>
    <row r="259" spans="1:11" ht="15" customHeight="1" x14ac:dyDescent="0.25">
      <c r="A259" s="164"/>
      <c r="B259" s="165"/>
      <c r="C259" s="82" t="s">
        <v>16</v>
      </c>
      <c r="D259" s="110">
        <v>0</v>
      </c>
      <c r="E259" s="83">
        <v>0</v>
      </c>
      <c r="F259" s="84"/>
      <c r="G259" s="147"/>
      <c r="H259" s="167"/>
      <c r="I259" s="164"/>
      <c r="J259" s="147"/>
      <c r="K259" s="181"/>
    </row>
    <row r="260" spans="1:11" ht="15" customHeight="1" x14ac:dyDescent="0.25">
      <c r="A260" s="164"/>
      <c r="B260" s="165"/>
      <c r="C260" s="82" t="s">
        <v>15</v>
      </c>
      <c r="D260" s="108">
        <v>0</v>
      </c>
      <c r="E260" s="83">
        <v>0</v>
      </c>
      <c r="F260" s="84"/>
      <c r="G260" s="147"/>
      <c r="H260" s="167"/>
      <c r="I260" s="164"/>
      <c r="J260" s="147"/>
      <c r="K260" s="181"/>
    </row>
    <row r="261" spans="1:11" ht="108.75" customHeight="1" x14ac:dyDescent="0.25">
      <c r="A261" s="164"/>
      <c r="B261" s="165"/>
      <c r="C261" s="82" t="s">
        <v>17</v>
      </c>
      <c r="D261" s="109">
        <v>0</v>
      </c>
      <c r="E261" s="83">
        <v>0</v>
      </c>
      <c r="F261" s="84"/>
      <c r="G261" s="148"/>
      <c r="H261" s="168"/>
      <c r="I261" s="164"/>
      <c r="J261" s="148"/>
      <c r="K261" s="182"/>
    </row>
    <row r="262" spans="1:11" ht="15" customHeight="1" x14ac:dyDescent="0.25">
      <c r="A262" s="164" t="s">
        <v>146</v>
      </c>
      <c r="B262" s="165" t="s">
        <v>215</v>
      </c>
      <c r="C262" s="82" t="s">
        <v>13</v>
      </c>
      <c r="D262" s="108">
        <f>D263</f>
        <v>12625.9</v>
      </c>
      <c r="E262" s="83">
        <f>E263+E264+E265+E266</f>
        <v>4313.8</v>
      </c>
      <c r="F262" s="84">
        <f>E262/D262*100</f>
        <v>34.166277255482782</v>
      </c>
      <c r="G262" s="179" t="s">
        <v>281</v>
      </c>
      <c r="H262" s="183" t="s">
        <v>302</v>
      </c>
      <c r="I262" s="184" t="s">
        <v>80</v>
      </c>
      <c r="J262" s="179" t="s">
        <v>88</v>
      </c>
      <c r="K262" s="179" t="s">
        <v>292</v>
      </c>
    </row>
    <row r="263" spans="1:11" ht="15" customHeight="1" x14ac:dyDescent="0.25">
      <c r="A263" s="164"/>
      <c r="B263" s="165"/>
      <c r="C263" s="82" t="s">
        <v>14</v>
      </c>
      <c r="D263" s="108">
        <v>12625.9</v>
      </c>
      <c r="E263" s="83">
        <v>4313.8</v>
      </c>
      <c r="F263" s="84">
        <f>E263/D263*100</f>
        <v>34.166277255482782</v>
      </c>
      <c r="G263" s="179"/>
      <c r="H263" s="183"/>
      <c r="I263" s="184"/>
      <c r="J263" s="179"/>
      <c r="K263" s="179"/>
    </row>
    <row r="264" spans="1:11" ht="15" customHeight="1" x14ac:dyDescent="0.25">
      <c r="A264" s="164"/>
      <c r="B264" s="165"/>
      <c r="C264" s="82" t="s">
        <v>16</v>
      </c>
      <c r="D264" s="108">
        <v>0</v>
      </c>
      <c r="E264" s="83">
        <v>0</v>
      </c>
      <c r="F264" s="84"/>
      <c r="G264" s="179"/>
      <c r="H264" s="183"/>
      <c r="I264" s="184"/>
      <c r="J264" s="179"/>
      <c r="K264" s="179"/>
    </row>
    <row r="265" spans="1:11" ht="15" customHeight="1" x14ac:dyDescent="0.25">
      <c r="A265" s="164"/>
      <c r="B265" s="165"/>
      <c r="C265" s="82" t="s">
        <v>15</v>
      </c>
      <c r="D265" s="108">
        <v>0</v>
      </c>
      <c r="E265" s="83">
        <v>0</v>
      </c>
      <c r="F265" s="84"/>
      <c r="G265" s="179"/>
      <c r="H265" s="183"/>
      <c r="I265" s="184"/>
      <c r="J265" s="179"/>
      <c r="K265" s="179"/>
    </row>
    <row r="266" spans="1:11" ht="42" customHeight="1" x14ac:dyDescent="0.25">
      <c r="A266" s="164"/>
      <c r="B266" s="165"/>
      <c r="C266" s="82" t="s">
        <v>17</v>
      </c>
      <c r="D266" s="109">
        <v>0</v>
      </c>
      <c r="E266" s="83">
        <v>0</v>
      </c>
      <c r="F266" s="84"/>
      <c r="G266" s="179"/>
      <c r="H266" s="183"/>
      <c r="I266" s="184"/>
      <c r="J266" s="179"/>
      <c r="K266" s="179"/>
    </row>
    <row r="267" spans="1:11" ht="15" customHeight="1" x14ac:dyDescent="0.25">
      <c r="A267" s="164" t="s">
        <v>147</v>
      </c>
      <c r="B267" s="165" t="s">
        <v>151</v>
      </c>
      <c r="C267" s="82" t="s">
        <v>13</v>
      </c>
      <c r="D267" s="108">
        <v>0</v>
      </c>
      <c r="E267" s="83">
        <f>E268+E269+E270+E271</f>
        <v>0</v>
      </c>
      <c r="F267" s="84" t="e">
        <f>E267/D267*100</f>
        <v>#DIV/0!</v>
      </c>
      <c r="G267" s="138"/>
      <c r="H267" s="138"/>
      <c r="I267" s="164"/>
      <c r="J267" s="138" t="s">
        <v>236</v>
      </c>
      <c r="K267" s="138"/>
    </row>
    <row r="268" spans="1:11" ht="15" customHeight="1" x14ac:dyDescent="0.25">
      <c r="A268" s="164"/>
      <c r="B268" s="165"/>
      <c r="C268" s="82" t="s">
        <v>14</v>
      </c>
      <c r="D268" s="108">
        <v>0</v>
      </c>
      <c r="E268" s="83"/>
      <c r="F268" s="84" t="e">
        <f>E268/D268*100</f>
        <v>#DIV/0!</v>
      </c>
      <c r="G268" s="147"/>
      <c r="H268" s="147"/>
      <c r="I268" s="164"/>
      <c r="J268" s="147"/>
      <c r="K268" s="147"/>
    </row>
    <row r="269" spans="1:11" ht="15" customHeight="1" x14ac:dyDescent="0.25">
      <c r="A269" s="164"/>
      <c r="B269" s="165"/>
      <c r="C269" s="82" t="s">
        <v>16</v>
      </c>
      <c r="D269" s="108">
        <v>0</v>
      </c>
      <c r="E269" s="83">
        <v>0</v>
      </c>
      <c r="F269" s="84"/>
      <c r="G269" s="147"/>
      <c r="H269" s="147"/>
      <c r="I269" s="164"/>
      <c r="J269" s="147"/>
      <c r="K269" s="147"/>
    </row>
    <row r="270" spans="1:11" ht="15" customHeight="1" x14ac:dyDescent="0.25">
      <c r="A270" s="164"/>
      <c r="B270" s="165"/>
      <c r="C270" s="82" t="s">
        <v>15</v>
      </c>
      <c r="D270" s="108">
        <v>0</v>
      </c>
      <c r="E270" s="83">
        <v>0</v>
      </c>
      <c r="F270" s="84"/>
      <c r="G270" s="147"/>
      <c r="H270" s="147"/>
      <c r="I270" s="164"/>
      <c r="J270" s="147"/>
      <c r="K270" s="147"/>
    </row>
    <row r="271" spans="1:11" ht="15" customHeight="1" x14ac:dyDescent="0.25">
      <c r="A271" s="164"/>
      <c r="B271" s="165"/>
      <c r="C271" s="82" t="s">
        <v>17</v>
      </c>
      <c r="D271" s="109">
        <v>0</v>
      </c>
      <c r="E271" s="83">
        <v>0</v>
      </c>
      <c r="F271" s="84"/>
      <c r="G271" s="148"/>
      <c r="H271" s="148"/>
      <c r="I271" s="164"/>
      <c r="J271" s="148"/>
      <c r="K271" s="148"/>
    </row>
    <row r="272" spans="1:11" s="40" customFormat="1" ht="15" customHeight="1" x14ac:dyDescent="0.25">
      <c r="A272" s="164" t="s">
        <v>148</v>
      </c>
      <c r="B272" s="165" t="s">
        <v>152</v>
      </c>
      <c r="C272" s="82" t="s">
        <v>13</v>
      </c>
      <c r="D272" s="109">
        <v>0</v>
      </c>
      <c r="E272" s="83">
        <f>E273+E274+E275+E276</f>
        <v>0</v>
      </c>
      <c r="F272" s="84" t="e">
        <f>E272/D272*100</f>
        <v>#DIV/0!</v>
      </c>
      <c r="G272" s="176"/>
      <c r="H272" s="176"/>
      <c r="I272" s="164"/>
      <c r="J272" s="179" t="s">
        <v>88</v>
      </c>
      <c r="K272" s="138"/>
    </row>
    <row r="273" spans="1:11" s="40" customFormat="1" ht="15" customHeight="1" x14ac:dyDescent="0.25">
      <c r="A273" s="164"/>
      <c r="B273" s="165"/>
      <c r="C273" s="82" t="s">
        <v>14</v>
      </c>
      <c r="D273" s="109">
        <v>0</v>
      </c>
      <c r="E273" s="83">
        <v>0</v>
      </c>
      <c r="F273" s="84"/>
      <c r="G273" s="177"/>
      <c r="H273" s="177"/>
      <c r="I273" s="164"/>
      <c r="J273" s="179"/>
      <c r="K273" s="147"/>
    </row>
    <row r="274" spans="1:11" s="40" customFormat="1" ht="15" customHeight="1" x14ac:dyDescent="0.25">
      <c r="A274" s="164"/>
      <c r="B274" s="165"/>
      <c r="C274" s="82" t="s">
        <v>16</v>
      </c>
      <c r="D274" s="109">
        <v>0</v>
      </c>
      <c r="E274" s="83"/>
      <c r="F274" s="84" t="e">
        <f>E274/D274*100</f>
        <v>#DIV/0!</v>
      </c>
      <c r="G274" s="177"/>
      <c r="H274" s="177"/>
      <c r="I274" s="164"/>
      <c r="J274" s="179"/>
      <c r="K274" s="147"/>
    </row>
    <row r="275" spans="1:11" s="40" customFormat="1" ht="15" customHeight="1" x14ac:dyDescent="0.25">
      <c r="A275" s="164"/>
      <c r="B275" s="165"/>
      <c r="C275" s="82" t="s">
        <v>15</v>
      </c>
      <c r="D275" s="109">
        <v>0</v>
      </c>
      <c r="E275" s="83">
        <v>0</v>
      </c>
      <c r="F275" s="84"/>
      <c r="G275" s="177"/>
      <c r="H275" s="177"/>
      <c r="I275" s="164"/>
      <c r="J275" s="179"/>
      <c r="K275" s="147"/>
    </row>
    <row r="276" spans="1:11" s="40" customFormat="1" ht="15" customHeight="1" x14ac:dyDescent="0.25">
      <c r="A276" s="164"/>
      <c r="B276" s="165"/>
      <c r="C276" s="82" t="s">
        <v>17</v>
      </c>
      <c r="D276" s="109">
        <v>0</v>
      </c>
      <c r="E276" s="83">
        <v>0</v>
      </c>
      <c r="F276" s="84"/>
      <c r="G276" s="177"/>
      <c r="H276" s="177"/>
      <c r="I276" s="164"/>
      <c r="J276" s="179"/>
      <c r="K276" s="147"/>
    </row>
    <row r="277" spans="1:11" s="40" customFormat="1" ht="15" customHeight="1" x14ac:dyDescent="0.25">
      <c r="A277" s="164" t="s">
        <v>149</v>
      </c>
      <c r="B277" s="165" t="s">
        <v>153</v>
      </c>
      <c r="C277" s="82" t="s">
        <v>13</v>
      </c>
      <c r="D277" s="109">
        <v>0</v>
      </c>
      <c r="E277" s="83">
        <f>E278+E279+E280+E281</f>
        <v>0</v>
      </c>
      <c r="F277" s="84" t="e">
        <f>E277/D277*100</f>
        <v>#DIV/0!</v>
      </c>
      <c r="G277" s="176"/>
      <c r="H277" s="176"/>
      <c r="I277" s="164"/>
      <c r="J277" s="138" t="s">
        <v>88</v>
      </c>
      <c r="K277" s="139"/>
    </row>
    <row r="278" spans="1:11" s="40" customFormat="1" ht="15" customHeight="1" x14ac:dyDescent="0.25">
      <c r="A278" s="164"/>
      <c r="B278" s="165"/>
      <c r="C278" s="82" t="s">
        <v>14</v>
      </c>
      <c r="D278" s="109">
        <v>0</v>
      </c>
      <c r="E278" s="83"/>
      <c r="F278" s="84" t="e">
        <f>E278/D278*100</f>
        <v>#DIV/0!</v>
      </c>
      <c r="G278" s="177"/>
      <c r="H278" s="177"/>
      <c r="I278" s="164"/>
      <c r="J278" s="147"/>
      <c r="K278" s="139"/>
    </row>
    <row r="279" spans="1:11" s="40" customFormat="1" ht="15" customHeight="1" x14ac:dyDescent="0.25">
      <c r="A279" s="164"/>
      <c r="B279" s="165"/>
      <c r="C279" s="82" t="s">
        <v>16</v>
      </c>
      <c r="D279" s="109">
        <v>0</v>
      </c>
      <c r="E279" s="83">
        <v>0</v>
      </c>
      <c r="F279" s="84"/>
      <c r="G279" s="177"/>
      <c r="H279" s="177"/>
      <c r="I279" s="164"/>
      <c r="J279" s="147"/>
      <c r="K279" s="139"/>
    </row>
    <row r="280" spans="1:11" s="40" customFormat="1" ht="15" customHeight="1" x14ac:dyDescent="0.25">
      <c r="A280" s="164"/>
      <c r="B280" s="165"/>
      <c r="C280" s="82" t="s">
        <v>15</v>
      </c>
      <c r="D280" s="109">
        <v>0</v>
      </c>
      <c r="E280" s="83">
        <v>0</v>
      </c>
      <c r="F280" s="84"/>
      <c r="G280" s="177"/>
      <c r="H280" s="177"/>
      <c r="I280" s="164"/>
      <c r="J280" s="147"/>
      <c r="K280" s="139"/>
    </row>
    <row r="281" spans="1:11" s="40" customFormat="1" ht="57.75" customHeight="1" x14ac:dyDescent="0.25">
      <c r="A281" s="164"/>
      <c r="B281" s="165"/>
      <c r="C281" s="82" t="s">
        <v>17</v>
      </c>
      <c r="D281" s="109">
        <v>0</v>
      </c>
      <c r="E281" s="83">
        <v>0</v>
      </c>
      <c r="F281" s="84"/>
      <c r="G281" s="177"/>
      <c r="H281" s="177"/>
      <c r="I281" s="164"/>
      <c r="J281" s="148"/>
      <c r="K281" s="140"/>
    </row>
    <row r="282" spans="1:11" s="28" customFormat="1" ht="14.25" customHeight="1" x14ac:dyDescent="0.2">
      <c r="A282" s="129" t="s">
        <v>73</v>
      </c>
      <c r="B282" s="128" t="s">
        <v>314</v>
      </c>
      <c r="C282" s="54" t="s">
        <v>13</v>
      </c>
      <c r="D282" s="111">
        <f t="shared" ref="D282" si="66">SUM(D283:D286)</f>
        <v>52058.3</v>
      </c>
      <c r="E282" s="56">
        <f>E283+E284+E285+E286</f>
        <v>48423.17</v>
      </c>
      <c r="F282" s="57">
        <f>E282/D282*100</f>
        <v>93.017194184212698</v>
      </c>
      <c r="G282" s="130"/>
      <c r="H282" s="58" t="s">
        <v>18</v>
      </c>
      <c r="I282" s="53">
        <f>I287</f>
        <v>5</v>
      </c>
      <c r="J282" s="201" t="s">
        <v>236</v>
      </c>
      <c r="K282" s="130"/>
    </row>
    <row r="283" spans="1:11" s="28" customFormat="1" ht="14.25" customHeight="1" x14ac:dyDescent="0.2">
      <c r="A283" s="129"/>
      <c r="B283" s="128"/>
      <c r="C283" s="54" t="s">
        <v>14</v>
      </c>
      <c r="D283" s="111">
        <f t="shared" ref="D283:D284" si="67">D288</f>
        <v>46168.800000000003</v>
      </c>
      <c r="E283" s="56">
        <f>E288</f>
        <v>42760.01</v>
      </c>
      <c r="F283" s="57">
        <f>E283/D283*100</f>
        <v>92.616680528841982</v>
      </c>
      <c r="G283" s="131"/>
      <c r="H283" s="58" t="s">
        <v>19</v>
      </c>
      <c r="I283" s="53">
        <f>I288</f>
        <v>4</v>
      </c>
      <c r="J283" s="201"/>
      <c r="K283" s="131"/>
    </row>
    <row r="284" spans="1:11" s="28" customFormat="1" ht="14.25" customHeight="1" x14ac:dyDescent="0.2">
      <c r="A284" s="129"/>
      <c r="B284" s="128"/>
      <c r="C284" s="54" t="s">
        <v>16</v>
      </c>
      <c r="D284" s="111">
        <f t="shared" si="67"/>
        <v>5889.4999999999991</v>
      </c>
      <c r="E284" s="56">
        <f t="shared" ref="E284:E286" si="68">E289</f>
        <v>5663.16</v>
      </c>
      <c r="F284" s="57">
        <f>E284/D284*100</f>
        <v>96.156889379404035</v>
      </c>
      <c r="G284" s="131"/>
      <c r="H284" s="58" t="s">
        <v>20</v>
      </c>
      <c r="I284" s="53">
        <f>I289</f>
        <v>1</v>
      </c>
      <c r="J284" s="201"/>
      <c r="K284" s="131"/>
    </row>
    <row r="285" spans="1:11" s="28" customFormat="1" ht="14.25" customHeight="1" x14ac:dyDescent="0.2">
      <c r="A285" s="129"/>
      <c r="B285" s="128"/>
      <c r="C285" s="54" t="s">
        <v>15</v>
      </c>
      <c r="D285" s="112">
        <v>0</v>
      </c>
      <c r="E285" s="56">
        <f t="shared" si="68"/>
        <v>0</v>
      </c>
      <c r="F285" s="57"/>
      <c r="G285" s="131"/>
      <c r="H285" s="58" t="s">
        <v>21</v>
      </c>
      <c r="I285" s="53">
        <f>I290</f>
        <v>0</v>
      </c>
      <c r="J285" s="201"/>
      <c r="K285" s="131"/>
    </row>
    <row r="286" spans="1:11" s="28" customFormat="1" ht="50.25" customHeight="1" x14ac:dyDescent="0.2">
      <c r="A286" s="129"/>
      <c r="B286" s="128"/>
      <c r="C286" s="54" t="s">
        <v>17</v>
      </c>
      <c r="D286" s="112">
        <v>0</v>
      </c>
      <c r="E286" s="56">
        <f t="shared" si="68"/>
        <v>0</v>
      </c>
      <c r="F286" s="57"/>
      <c r="G286" s="132"/>
      <c r="H286" s="58" t="s">
        <v>22</v>
      </c>
      <c r="I286" s="62">
        <f>I283/I282*100</f>
        <v>80</v>
      </c>
      <c r="J286" s="201"/>
      <c r="K286" s="132"/>
    </row>
    <row r="287" spans="1:11" ht="15" customHeight="1" x14ac:dyDescent="0.25">
      <c r="A287" s="136" t="s">
        <v>74</v>
      </c>
      <c r="B287" s="137" t="s">
        <v>155</v>
      </c>
      <c r="C287" s="63" t="s">
        <v>13</v>
      </c>
      <c r="D287" s="111">
        <f t="shared" ref="D287" si="69">SUM(D288:D291)</f>
        <v>52058.3</v>
      </c>
      <c r="E287" s="65">
        <f>E288+E289+E290+E291</f>
        <v>48423.17</v>
      </c>
      <c r="F287" s="66">
        <f>E287/D287*100</f>
        <v>93.017194184212698</v>
      </c>
      <c r="G287" s="188"/>
      <c r="H287" s="67" t="s">
        <v>18</v>
      </c>
      <c r="I287" s="50">
        <f>COUNTA(I292:I316)</f>
        <v>5</v>
      </c>
      <c r="J287" s="133" t="s">
        <v>236</v>
      </c>
      <c r="K287" s="133"/>
    </row>
    <row r="288" spans="1:11" ht="15" customHeight="1" x14ac:dyDescent="0.25">
      <c r="A288" s="136"/>
      <c r="B288" s="137"/>
      <c r="C288" s="63" t="s">
        <v>14</v>
      </c>
      <c r="D288" s="111">
        <f>D293+D298+D303+D308+D313</f>
        <v>46168.800000000003</v>
      </c>
      <c r="E288" s="65">
        <f>E293+E298+E303+E308+E313</f>
        <v>42760.01</v>
      </c>
      <c r="F288" s="66">
        <f>E288/D288*100</f>
        <v>92.616680528841982</v>
      </c>
      <c r="G288" s="188"/>
      <c r="H288" s="67" t="s">
        <v>19</v>
      </c>
      <c r="I288" s="50">
        <f>COUNTIF(I292:I316,"да")</f>
        <v>4</v>
      </c>
      <c r="J288" s="134"/>
      <c r="K288" s="134"/>
    </row>
    <row r="289" spans="1:12" ht="15" customHeight="1" x14ac:dyDescent="0.25">
      <c r="A289" s="136"/>
      <c r="B289" s="137"/>
      <c r="C289" s="63" t="s">
        <v>16</v>
      </c>
      <c r="D289" s="111">
        <f t="shared" ref="D289:D291" si="70">D294+D299+D304+D309+D314</f>
        <v>5889.4999999999991</v>
      </c>
      <c r="E289" s="65">
        <f t="shared" ref="E289:E291" si="71">E294+E299+E304+E309+E314</f>
        <v>5663.16</v>
      </c>
      <c r="F289" s="66">
        <f>E289/D289*100</f>
        <v>96.156889379404035</v>
      </c>
      <c r="G289" s="188"/>
      <c r="H289" s="67" t="s">
        <v>20</v>
      </c>
      <c r="I289" s="50">
        <f>COUNTIF(I292:I316,"частично")</f>
        <v>1</v>
      </c>
      <c r="J289" s="134"/>
      <c r="K289" s="134"/>
    </row>
    <row r="290" spans="1:12" ht="15" customHeight="1" x14ac:dyDescent="0.25">
      <c r="A290" s="136"/>
      <c r="B290" s="137"/>
      <c r="C290" s="63" t="s">
        <v>15</v>
      </c>
      <c r="D290" s="112">
        <f t="shared" si="70"/>
        <v>0</v>
      </c>
      <c r="E290" s="65">
        <f t="shared" si="71"/>
        <v>0</v>
      </c>
      <c r="F290" s="66"/>
      <c r="G290" s="188"/>
      <c r="H290" s="67" t="s">
        <v>21</v>
      </c>
      <c r="I290" s="50">
        <f>COUNTIF(I292:I316,"нет")</f>
        <v>0</v>
      </c>
      <c r="J290" s="134"/>
      <c r="K290" s="134"/>
    </row>
    <row r="291" spans="1:12" ht="100.5" customHeight="1" x14ac:dyDescent="0.25">
      <c r="A291" s="136"/>
      <c r="B291" s="137"/>
      <c r="C291" s="63" t="s">
        <v>17</v>
      </c>
      <c r="D291" s="113">
        <f t="shared" si="70"/>
        <v>0</v>
      </c>
      <c r="E291" s="65">
        <f t="shared" si="71"/>
        <v>0</v>
      </c>
      <c r="F291" s="66"/>
      <c r="G291" s="188"/>
      <c r="H291" s="67" t="s">
        <v>22</v>
      </c>
      <c r="I291" s="69">
        <f>I288/I287*100</f>
        <v>80</v>
      </c>
      <c r="J291" s="135"/>
      <c r="K291" s="135"/>
    </row>
    <row r="292" spans="1:12" s="40" customFormat="1" ht="15.75" x14ac:dyDescent="0.25">
      <c r="A292" s="164" t="s">
        <v>75</v>
      </c>
      <c r="B292" s="165" t="s">
        <v>78</v>
      </c>
      <c r="C292" s="82" t="s">
        <v>13</v>
      </c>
      <c r="D292" s="114">
        <f t="shared" ref="D292" si="72">SUM(D293:D296)</f>
        <v>45576.9</v>
      </c>
      <c r="E292" s="99">
        <f>E293+E294+E295+E296</f>
        <v>42231.1</v>
      </c>
      <c r="F292" s="84">
        <v>100</v>
      </c>
      <c r="G292" s="138" t="s">
        <v>211</v>
      </c>
      <c r="H292" s="138" t="s">
        <v>211</v>
      </c>
      <c r="I292" s="164" t="s">
        <v>207</v>
      </c>
      <c r="J292" s="138" t="s">
        <v>236</v>
      </c>
      <c r="K292" s="138"/>
    </row>
    <row r="293" spans="1:12" s="40" customFormat="1" ht="15.75" x14ac:dyDescent="0.25">
      <c r="A293" s="164"/>
      <c r="B293" s="165"/>
      <c r="C293" s="82" t="s">
        <v>14</v>
      </c>
      <c r="D293" s="114">
        <v>45576.9</v>
      </c>
      <c r="E293" s="99">
        <v>42231.1</v>
      </c>
      <c r="F293" s="84">
        <v>100</v>
      </c>
      <c r="G293" s="147"/>
      <c r="H293" s="147"/>
      <c r="I293" s="164"/>
      <c r="J293" s="147"/>
      <c r="K293" s="147"/>
      <c r="L293" s="45"/>
    </row>
    <row r="294" spans="1:12" s="40" customFormat="1" ht="15.75" x14ac:dyDescent="0.25">
      <c r="A294" s="164"/>
      <c r="B294" s="165"/>
      <c r="C294" s="82" t="s">
        <v>16</v>
      </c>
      <c r="D294" s="115">
        <v>0</v>
      </c>
      <c r="E294" s="99">
        <v>0</v>
      </c>
      <c r="F294" s="84"/>
      <c r="G294" s="147"/>
      <c r="H294" s="147"/>
      <c r="I294" s="164"/>
      <c r="J294" s="147"/>
      <c r="K294" s="147"/>
    </row>
    <row r="295" spans="1:12" s="40" customFormat="1" ht="15.75" x14ac:dyDescent="0.25">
      <c r="A295" s="164"/>
      <c r="B295" s="165"/>
      <c r="C295" s="82" t="s">
        <v>15</v>
      </c>
      <c r="D295" s="115">
        <v>0</v>
      </c>
      <c r="E295" s="99">
        <v>0</v>
      </c>
      <c r="F295" s="84"/>
      <c r="G295" s="147"/>
      <c r="H295" s="147"/>
      <c r="I295" s="164"/>
      <c r="J295" s="147"/>
      <c r="K295" s="147"/>
    </row>
    <row r="296" spans="1:12" s="40" customFormat="1" ht="15.75" x14ac:dyDescent="0.25">
      <c r="A296" s="164"/>
      <c r="B296" s="165"/>
      <c r="C296" s="82" t="s">
        <v>17</v>
      </c>
      <c r="D296" s="115">
        <v>0</v>
      </c>
      <c r="E296" s="99">
        <v>0</v>
      </c>
      <c r="F296" s="84"/>
      <c r="G296" s="148"/>
      <c r="H296" s="148"/>
      <c r="I296" s="164"/>
      <c r="J296" s="148"/>
      <c r="K296" s="148"/>
    </row>
    <row r="297" spans="1:12" s="40" customFormat="1" ht="15.75" x14ac:dyDescent="0.25">
      <c r="A297" s="164" t="s">
        <v>76</v>
      </c>
      <c r="B297" s="165" t="s">
        <v>79</v>
      </c>
      <c r="C297" s="82" t="s">
        <v>13</v>
      </c>
      <c r="D297" s="111">
        <f t="shared" ref="D297" si="73">SUM(D298:D301)</f>
        <v>591.9</v>
      </c>
      <c r="E297" s="99">
        <f>E298+E299+E300+E301</f>
        <v>528.91</v>
      </c>
      <c r="F297" s="84">
        <f>E297/D297*100</f>
        <v>89.357999662105087</v>
      </c>
      <c r="G297" s="138" t="s">
        <v>218</v>
      </c>
      <c r="H297" s="138" t="s">
        <v>218</v>
      </c>
      <c r="I297" s="164" t="s">
        <v>207</v>
      </c>
      <c r="J297" s="138" t="s">
        <v>236</v>
      </c>
      <c r="K297" s="138"/>
    </row>
    <row r="298" spans="1:12" s="40" customFormat="1" ht="15.75" x14ac:dyDescent="0.25">
      <c r="A298" s="164"/>
      <c r="B298" s="165"/>
      <c r="C298" s="82" t="s">
        <v>14</v>
      </c>
      <c r="D298" s="111">
        <v>591.9</v>
      </c>
      <c r="E298" s="99">
        <v>528.91</v>
      </c>
      <c r="F298" s="84">
        <f>E298/D298*100</f>
        <v>89.357999662105087</v>
      </c>
      <c r="G298" s="147"/>
      <c r="H298" s="147"/>
      <c r="I298" s="164"/>
      <c r="J298" s="147"/>
      <c r="K298" s="147"/>
    </row>
    <row r="299" spans="1:12" s="40" customFormat="1" ht="15.75" x14ac:dyDescent="0.25">
      <c r="A299" s="164"/>
      <c r="B299" s="165"/>
      <c r="C299" s="82" t="s">
        <v>16</v>
      </c>
      <c r="D299" s="112">
        <v>0</v>
      </c>
      <c r="E299" s="99">
        <v>0</v>
      </c>
      <c r="F299" s="84"/>
      <c r="G299" s="147"/>
      <c r="H299" s="147"/>
      <c r="I299" s="164"/>
      <c r="J299" s="147"/>
      <c r="K299" s="147"/>
    </row>
    <row r="300" spans="1:12" s="40" customFormat="1" ht="15.75" x14ac:dyDescent="0.25">
      <c r="A300" s="164"/>
      <c r="B300" s="165"/>
      <c r="C300" s="82" t="s">
        <v>15</v>
      </c>
      <c r="D300" s="112">
        <v>0</v>
      </c>
      <c r="E300" s="99">
        <v>0</v>
      </c>
      <c r="F300" s="84"/>
      <c r="G300" s="147"/>
      <c r="H300" s="147"/>
      <c r="I300" s="164"/>
      <c r="J300" s="147"/>
      <c r="K300" s="147"/>
    </row>
    <row r="301" spans="1:12" s="40" customFormat="1" ht="40.5" customHeight="1" x14ac:dyDescent="0.25">
      <c r="A301" s="164"/>
      <c r="B301" s="165"/>
      <c r="C301" s="82" t="s">
        <v>17</v>
      </c>
      <c r="D301" s="112">
        <v>0</v>
      </c>
      <c r="E301" s="99">
        <v>0</v>
      </c>
      <c r="F301" s="84"/>
      <c r="G301" s="148"/>
      <c r="H301" s="148"/>
      <c r="I301" s="164"/>
      <c r="J301" s="148"/>
      <c r="K301" s="148"/>
    </row>
    <row r="302" spans="1:12" s="40" customFormat="1" ht="15.75" x14ac:dyDescent="0.25">
      <c r="A302" s="164" t="s">
        <v>77</v>
      </c>
      <c r="B302" s="165" t="s">
        <v>156</v>
      </c>
      <c r="C302" s="82" t="s">
        <v>13</v>
      </c>
      <c r="D302" s="114">
        <f t="shared" ref="D302" si="74">SUM(D303:D306)</f>
        <v>5409.9</v>
      </c>
      <c r="E302" s="99">
        <f>E303+E304+E305+E306</f>
        <v>5379.38</v>
      </c>
      <c r="F302" s="84">
        <f>E302/D302*100</f>
        <v>99.435849091480449</v>
      </c>
      <c r="G302" s="138" t="s">
        <v>212</v>
      </c>
      <c r="H302" s="138" t="s">
        <v>212</v>
      </c>
      <c r="I302" s="164" t="s">
        <v>207</v>
      </c>
      <c r="J302" s="138" t="s">
        <v>236</v>
      </c>
      <c r="K302" s="138"/>
    </row>
    <row r="303" spans="1:12" s="40" customFormat="1" ht="15.75" x14ac:dyDescent="0.25">
      <c r="A303" s="164"/>
      <c r="B303" s="165"/>
      <c r="C303" s="82" t="s">
        <v>14</v>
      </c>
      <c r="D303" s="116">
        <v>0</v>
      </c>
      <c r="E303" s="99">
        <v>0</v>
      </c>
      <c r="F303" s="84"/>
      <c r="G303" s="147"/>
      <c r="H303" s="147"/>
      <c r="I303" s="164"/>
      <c r="J303" s="147"/>
      <c r="K303" s="147"/>
    </row>
    <row r="304" spans="1:12" s="40" customFormat="1" ht="15.75" x14ac:dyDescent="0.25">
      <c r="A304" s="164"/>
      <c r="B304" s="165"/>
      <c r="C304" s="82" t="s">
        <v>16</v>
      </c>
      <c r="D304" s="114">
        <v>5409.9</v>
      </c>
      <c r="E304" s="99">
        <v>5379.38</v>
      </c>
      <c r="F304" s="84">
        <f>E304/D304*100</f>
        <v>99.435849091480449</v>
      </c>
      <c r="G304" s="147"/>
      <c r="H304" s="147"/>
      <c r="I304" s="164"/>
      <c r="J304" s="147"/>
      <c r="K304" s="147"/>
    </row>
    <row r="305" spans="1:11" s="40" customFormat="1" ht="15.75" x14ac:dyDescent="0.25">
      <c r="A305" s="164"/>
      <c r="B305" s="165"/>
      <c r="C305" s="82" t="s">
        <v>15</v>
      </c>
      <c r="D305" s="115">
        <v>0</v>
      </c>
      <c r="E305" s="99">
        <v>0</v>
      </c>
      <c r="F305" s="84"/>
      <c r="G305" s="147"/>
      <c r="H305" s="147"/>
      <c r="I305" s="164"/>
      <c r="J305" s="147"/>
      <c r="K305" s="147"/>
    </row>
    <row r="306" spans="1:11" s="40" customFormat="1" ht="85.15" customHeight="1" x14ac:dyDescent="0.25">
      <c r="A306" s="164"/>
      <c r="B306" s="165"/>
      <c r="C306" s="82" t="s">
        <v>17</v>
      </c>
      <c r="D306" s="117">
        <v>0</v>
      </c>
      <c r="E306" s="99">
        <v>0</v>
      </c>
      <c r="F306" s="84"/>
      <c r="G306" s="148"/>
      <c r="H306" s="148"/>
      <c r="I306" s="164"/>
      <c r="J306" s="148"/>
      <c r="K306" s="148"/>
    </row>
    <row r="307" spans="1:11" ht="15" customHeight="1" x14ac:dyDescent="0.25">
      <c r="A307" s="164" t="s">
        <v>157</v>
      </c>
      <c r="B307" s="165" t="s">
        <v>159</v>
      </c>
      <c r="C307" s="82" t="s">
        <v>13</v>
      </c>
      <c r="D307" s="118">
        <f t="shared" ref="D307" si="75">SUM(D308:D311)</f>
        <v>100.4</v>
      </c>
      <c r="E307" s="99">
        <f>E308+E309+E310+E311</f>
        <v>79.28</v>
      </c>
      <c r="F307" s="84">
        <v>100</v>
      </c>
      <c r="G307" s="138" t="s">
        <v>212</v>
      </c>
      <c r="H307" s="138" t="s">
        <v>212</v>
      </c>
      <c r="I307" s="164" t="s">
        <v>207</v>
      </c>
      <c r="J307" s="138" t="s">
        <v>236</v>
      </c>
      <c r="K307" s="138"/>
    </row>
    <row r="308" spans="1:11" ht="15.75" x14ac:dyDescent="0.25">
      <c r="A308" s="164"/>
      <c r="B308" s="165"/>
      <c r="C308" s="82" t="s">
        <v>14</v>
      </c>
      <c r="D308" s="115">
        <v>0</v>
      </c>
      <c r="E308" s="99">
        <v>0</v>
      </c>
      <c r="F308" s="84"/>
      <c r="G308" s="147"/>
      <c r="H308" s="147"/>
      <c r="I308" s="164"/>
      <c r="J308" s="147"/>
      <c r="K308" s="147"/>
    </row>
    <row r="309" spans="1:11" ht="15.75" x14ac:dyDescent="0.25">
      <c r="A309" s="164"/>
      <c r="B309" s="165"/>
      <c r="C309" s="82" t="s">
        <v>16</v>
      </c>
      <c r="D309" s="115">
        <v>100.4</v>
      </c>
      <c r="E309" s="99">
        <v>79.28</v>
      </c>
      <c r="F309" s="84">
        <v>100</v>
      </c>
      <c r="G309" s="147"/>
      <c r="H309" s="147"/>
      <c r="I309" s="164"/>
      <c r="J309" s="147"/>
      <c r="K309" s="147"/>
    </row>
    <row r="310" spans="1:11" ht="15.75" x14ac:dyDescent="0.25">
      <c r="A310" s="164"/>
      <c r="B310" s="165"/>
      <c r="C310" s="82" t="s">
        <v>15</v>
      </c>
      <c r="D310" s="115">
        <v>0</v>
      </c>
      <c r="E310" s="99">
        <v>0</v>
      </c>
      <c r="F310" s="84"/>
      <c r="G310" s="147"/>
      <c r="H310" s="147"/>
      <c r="I310" s="164"/>
      <c r="J310" s="147"/>
      <c r="K310" s="147"/>
    </row>
    <row r="311" spans="1:11" ht="30" customHeight="1" x14ac:dyDescent="0.25">
      <c r="A311" s="164"/>
      <c r="B311" s="165"/>
      <c r="C311" s="82" t="s">
        <v>17</v>
      </c>
      <c r="D311" s="113">
        <v>0</v>
      </c>
      <c r="E311" s="99">
        <v>0</v>
      </c>
      <c r="F311" s="84"/>
      <c r="G311" s="148"/>
      <c r="H311" s="148"/>
      <c r="I311" s="164"/>
      <c r="J311" s="148"/>
      <c r="K311" s="148"/>
    </row>
    <row r="312" spans="1:11" ht="15.75" x14ac:dyDescent="0.25">
      <c r="A312" s="164" t="s">
        <v>158</v>
      </c>
      <c r="B312" s="165" t="s">
        <v>134</v>
      </c>
      <c r="C312" s="82" t="s">
        <v>13</v>
      </c>
      <c r="D312" s="112">
        <f t="shared" ref="D312" si="76">SUM(D313:D316)</f>
        <v>379.2</v>
      </c>
      <c r="E312" s="99">
        <f>E313+E314+E315+E316</f>
        <v>204.5</v>
      </c>
      <c r="F312" s="84">
        <f>E312/D312*100</f>
        <v>53.929324894514771</v>
      </c>
      <c r="G312" s="138" t="s">
        <v>212</v>
      </c>
      <c r="H312" s="138" t="s">
        <v>212</v>
      </c>
      <c r="I312" s="164" t="s">
        <v>80</v>
      </c>
      <c r="J312" s="138" t="s">
        <v>236</v>
      </c>
      <c r="K312" s="138"/>
    </row>
    <row r="313" spans="1:11" ht="15.75" x14ac:dyDescent="0.25">
      <c r="A313" s="164"/>
      <c r="B313" s="165"/>
      <c r="C313" s="82" t="s">
        <v>14</v>
      </c>
      <c r="D313" s="112">
        <v>0</v>
      </c>
      <c r="E313" s="99">
        <v>0</v>
      </c>
      <c r="F313" s="84"/>
      <c r="G313" s="147"/>
      <c r="H313" s="147"/>
      <c r="I313" s="164"/>
      <c r="J313" s="147"/>
      <c r="K313" s="147"/>
    </row>
    <row r="314" spans="1:11" ht="15.75" x14ac:dyDescent="0.25">
      <c r="A314" s="164"/>
      <c r="B314" s="165"/>
      <c r="C314" s="82" t="s">
        <v>16</v>
      </c>
      <c r="D314" s="112">
        <v>379.2</v>
      </c>
      <c r="E314" s="99">
        <v>204.5</v>
      </c>
      <c r="F314" s="84">
        <f>E314/D314*100</f>
        <v>53.929324894514771</v>
      </c>
      <c r="G314" s="147"/>
      <c r="H314" s="147"/>
      <c r="I314" s="164"/>
      <c r="J314" s="147"/>
      <c r="K314" s="147"/>
    </row>
    <row r="315" spans="1:11" ht="15.75" x14ac:dyDescent="0.25">
      <c r="A315" s="164"/>
      <c r="B315" s="165"/>
      <c r="C315" s="82" t="s">
        <v>15</v>
      </c>
      <c r="D315" s="112">
        <v>0</v>
      </c>
      <c r="E315" s="99">
        <v>0</v>
      </c>
      <c r="F315" s="84"/>
      <c r="G315" s="147"/>
      <c r="H315" s="147"/>
      <c r="I315" s="164"/>
      <c r="J315" s="147"/>
      <c r="K315" s="147"/>
    </row>
    <row r="316" spans="1:11" ht="75" customHeight="1" x14ac:dyDescent="0.25">
      <c r="A316" s="164"/>
      <c r="B316" s="165"/>
      <c r="C316" s="82" t="s">
        <v>17</v>
      </c>
      <c r="D316" s="117">
        <v>0</v>
      </c>
      <c r="E316" s="99">
        <v>0</v>
      </c>
      <c r="F316" s="84"/>
      <c r="G316" s="148"/>
      <c r="H316" s="148"/>
      <c r="I316" s="164"/>
      <c r="J316" s="148"/>
      <c r="K316" s="148"/>
    </row>
  </sheetData>
  <mergeCells count="375">
    <mergeCell ref="A117:A121"/>
    <mergeCell ref="B117:B121"/>
    <mergeCell ref="I117:I121"/>
    <mergeCell ref="J117:J121"/>
    <mergeCell ref="G77:G86"/>
    <mergeCell ref="H77:H86"/>
    <mergeCell ref="A187:A191"/>
    <mergeCell ref="B187:B191"/>
    <mergeCell ref="G187:G191"/>
    <mergeCell ref="H187:H191"/>
    <mergeCell ref="A127:A131"/>
    <mergeCell ref="B127:B131"/>
    <mergeCell ref="A167:A171"/>
    <mergeCell ref="B167:B171"/>
    <mergeCell ref="I187:I191"/>
    <mergeCell ref="J187:J191"/>
    <mergeCell ref="J172:J176"/>
    <mergeCell ref="G167:G171"/>
    <mergeCell ref="H167:H171"/>
    <mergeCell ref="I167:I171"/>
    <mergeCell ref="J167:J171"/>
    <mergeCell ref="G127:G131"/>
    <mergeCell ref="J127:J131"/>
    <mergeCell ref="G102:G106"/>
    <mergeCell ref="A212:A216"/>
    <mergeCell ref="B212:B216"/>
    <mergeCell ref="G212:G216"/>
    <mergeCell ref="A247:A251"/>
    <mergeCell ref="B247:B251"/>
    <mergeCell ref="G247:G251"/>
    <mergeCell ref="G227:G231"/>
    <mergeCell ref="H227:H231"/>
    <mergeCell ref="A217:A221"/>
    <mergeCell ref="B217:B221"/>
    <mergeCell ref="G217:G221"/>
    <mergeCell ref="H217:H221"/>
    <mergeCell ref="A242:A246"/>
    <mergeCell ref="B242:B246"/>
    <mergeCell ref="A222:A226"/>
    <mergeCell ref="B222:B226"/>
    <mergeCell ref="G222:G226"/>
    <mergeCell ref="A227:A231"/>
    <mergeCell ref="B227:B231"/>
    <mergeCell ref="A232:A236"/>
    <mergeCell ref="B232:B236"/>
    <mergeCell ref="G232:G236"/>
    <mergeCell ref="K252:K256"/>
    <mergeCell ref="J302:J306"/>
    <mergeCell ref="K302:K306"/>
    <mergeCell ref="H292:H296"/>
    <mergeCell ref="A287:A291"/>
    <mergeCell ref="A282:A286"/>
    <mergeCell ref="K262:K266"/>
    <mergeCell ref="A267:A271"/>
    <mergeCell ref="B267:B271"/>
    <mergeCell ref="G267:G271"/>
    <mergeCell ref="B277:B281"/>
    <mergeCell ref="A277:A281"/>
    <mergeCell ref="A302:A306"/>
    <mergeCell ref="G302:G306"/>
    <mergeCell ref="H302:H306"/>
    <mergeCell ref="G277:G281"/>
    <mergeCell ref="H272:H276"/>
    <mergeCell ref="H277:H281"/>
    <mergeCell ref="I292:I296"/>
    <mergeCell ref="H297:H301"/>
    <mergeCell ref="I297:I301"/>
    <mergeCell ref="K282:K286"/>
    <mergeCell ref="B287:B291"/>
    <mergeCell ref="J282:J286"/>
    <mergeCell ref="J292:J296"/>
    <mergeCell ref="J272:J276"/>
    <mergeCell ref="K272:K281"/>
    <mergeCell ref="J277:J281"/>
    <mergeCell ref="K292:K296"/>
    <mergeCell ref="B302:B306"/>
    <mergeCell ref="G287:G291"/>
    <mergeCell ref="J287:J291"/>
    <mergeCell ref="K287:K291"/>
    <mergeCell ref="B282:B286"/>
    <mergeCell ref="G282:G286"/>
    <mergeCell ref="B292:B296"/>
    <mergeCell ref="G292:G296"/>
    <mergeCell ref="I272:I276"/>
    <mergeCell ref="J297:J301"/>
    <mergeCell ref="K297:K301"/>
    <mergeCell ref="A257:A261"/>
    <mergeCell ref="B257:B261"/>
    <mergeCell ref="G257:G261"/>
    <mergeCell ref="H257:H261"/>
    <mergeCell ref="I257:I261"/>
    <mergeCell ref="I277:I281"/>
    <mergeCell ref="B272:B276"/>
    <mergeCell ref="A237:A241"/>
    <mergeCell ref="B237:B241"/>
    <mergeCell ref="G237:G241"/>
    <mergeCell ref="H237:H241"/>
    <mergeCell ref="I237:I241"/>
    <mergeCell ref="A252:A256"/>
    <mergeCell ref="B252:B256"/>
    <mergeCell ref="G252:G256"/>
    <mergeCell ref="H252:H256"/>
    <mergeCell ref="I252:I256"/>
    <mergeCell ref="G242:G246"/>
    <mergeCell ref="H267:H271"/>
    <mergeCell ref="K207:K211"/>
    <mergeCell ref="J212:J216"/>
    <mergeCell ref="K212:K216"/>
    <mergeCell ref="J247:J251"/>
    <mergeCell ref="J232:J236"/>
    <mergeCell ref="K232:K236"/>
    <mergeCell ref="K227:K231"/>
    <mergeCell ref="J227:J231"/>
    <mergeCell ref="I217:I221"/>
    <mergeCell ref="J217:J221"/>
    <mergeCell ref="K217:K221"/>
    <mergeCell ref="K247:K251"/>
    <mergeCell ref="J242:J246"/>
    <mergeCell ref="K242:K246"/>
    <mergeCell ref="J222:J226"/>
    <mergeCell ref="I227:I231"/>
    <mergeCell ref="K222:K226"/>
    <mergeCell ref="J237:J241"/>
    <mergeCell ref="K237:K241"/>
    <mergeCell ref="I207:I211"/>
    <mergeCell ref="J207:J211"/>
    <mergeCell ref="K202:K206"/>
    <mergeCell ref="A192:A196"/>
    <mergeCell ref="B192:B196"/>
    <mergeCell ref="G192:G196"/>
    <mergeCell ref="H192:H196"/>
    <mergeCell ref="I192:I196"/>
    <mergeCell ref="J192:J196"/>
    <mergeCell ref="K192:K196"/>
    <mergeCell ref="A197:A201"/>
    <mergeCell ref="B197:B201"/>
    <mergeCell ref="G197:G201"/>
    <mergeCell ref="H197:H201"/>
    <mergeCell ref="I197:I201"/>
    <mergeCell ref="J197:J201"/>
    <mergeCell ref="K197:K201"/>
    <mergeCell ref="I162:I166"/>
    <mergeCell ref="J162:J166"/>
    <mergeCell ref="K162:K166"/>
    <mergeCell ref="A207:A211"/>
    <mergeCell ref="B207:B211"/>
    <mergeCell ref="K172:K176"/>
    <mergeCell ref="A177:A181"/>
    <mergeCell ref="B177:B181"/>
    <mergeCell ref="G177:G181"/>
    <mergeCell ref="J177:J181"/>
    <mergeCell ref="K177:K181"/>
    <mergeCell ref="A182:A186"/>
    <mergeCell ref="B182:B186"/>
    <mergeCell ref="G182:G186"/>
    <mergeCell ref="H182:H186"/>
    <mergeCell ref="I182:I186"/>
    <mergeCell ref="J182:J186"/>
    <mergeCell ref="K182:K186"/>
    <mergeCell ref="A172:A176"/>
    <mergeCell ref="K187:K191"/>
    <mergeCell ref="A202:A206"/>
    <mergeCell ref="B202:B206"/>
    <mergeCell ref="G202:G206"/>
    <mergeCell ref="J202:J206"/>
    <mergeCell ref="A147:A151"/>
    <mergeCell ref="B147:B151"/>
    <mergeCell ref="G147:G151"/>
    <mergeCell ref="J147:J151"/>
    <mergeCell ref="K147:K151"/>
    <mergeCell ref="H147:H151"/>
    <mergeCell ref="I147:I151"/>
    <mergeCell ref="I132:I136"/>
    <mergeCell ref="J132:J136"/>
    <mergeCell ref="K132:K136"/>
    <mergeCell ref="A142:A146"/>
    <mergeCell ref="B142:B146"/>
    <mergeCell ref="G142:G146"/>
    <mergeCell ref="A132:A141"/>
    <mergeCell ref="B132:B141"/>
    <mergeCell ref="I137:I141"/>
    <mergeCell ref="G132:G141"/>
    <mergeCell ref="H132:H141"/>
    <mergeCell ref="A292:A296"/>
    <mergeCell ref="I302:I306"/>
    <mergeCell ref="K102:K106"/>
    <mergeCell ref="K92:K96"/>
    <mergeCell ref="A97:A101"/>
    <mergeCell ref="B97:B101"/>
    <mergeCell ref="G97:G101"/>
    <mergeCell ref="H97:H101"/>
    <mergeCell ref="I97:I101"/>
    <mergeCell ref="J97:J101"/>
    <mergeCell ref="K97:K101"/>
    <mergeCell ref="B102:B106"/>
    <mergeCell ref="A112:A116"/>
    <mergeCell ref="B112:B116"/>
    <mergeCell ref="I112:I116"/>
    <mergeCell ref="J112:J116"/>
    <mergeCell ref="H102:H106"/>
    <mergeCell ref="I102:I106"/>
    <mergeCell ref="J102:J106"/>
    <mergeCell ref="K157:K161"/>
    <mergeCell ref="A162:A166"/>
    <mergeCell ref="B162:B166"/>
    <mergeCell ref="G162:G166"/>
    <mergeCell ref="H162:H166"/>
    <mergeCell ref="K312:K316"/>
    <mergeCell ref="A297:A301"/>
    <mergeCell ref="B297:B301"/>
    <mergeCell ref="G297:G301"/>
    <mergeCell ref="B307:B311"/>
    <mergeCell ref="A307:A311"/>
    <mergeCell ref="G307:G311"/>
    <mergeCell ref="J307:J311"/>
    <mergeCell ref="K307:K311"/>
    <mergeCell ref="A312:A316"/>
    <mergeCell ref="B312:B316"/>
    <mergeCell ref="G312:G316"/>
    <mergeCell ref="H312:H316"/>
    <mergeCell ref="I312:I316"/>
    <mergeCell ref="J312:J316"/>
    <mergeCell ref="H307:H311"/>
    <mergeCell ref="I307:I311"/>
    <mergeCell ref="B157:B161"/>
    <mergeCell ref="A1:K1"/>
    <mergeCell ref="A2:K2"/>
    <mergeCell ref="A3:K3"/>
    <mergeCell ref="A82:A86"/>
    <mergeCell ref="B82:B86"/>
    <mergeCell ref="A77:A81"/>
    <mergeCell ref="B77:B81"/>
    <mergeCell ref="J77:J81"/>
    <mergeCell ref="G62:G66"/>
    <mergeCell ref="A72:A76"/>
    <mergeCell ref="B72:B76"/>
    <mergeCell ref="I77:I81"/>
    <mergeCell ref="J82:J86"/>
    <mergeCell ref="I82:I86"/>
    <mergeCell ref="A87:A91"/>
    <mergeCell ref="B87:B91"/>
    <mergeCell ref="G87:G91"/>
    <mergeCell ref="J87:J91"/>
    <mergeCell ref="A107:A111"/>
    <mergeCell ref="B107:B111"/>
    <mergeCell ref="I107:I111"/>
    <mergeCell ref="J107:J111"/>
    <mergeCell ref="K127:K131"/>
    <mergeCell ref="J252:J256"/>
    <mergeCell ref="K122:K126"/>
    <mergeCell ref="J257:J261"/>
    <mergeCell ref="K257:K261"/>
    <mergeCell ref="H262:H266"/>
    <mergeCell ref="I262:I266"/>
    <mergeCell ref="K267:K271"/>
    <mergeCell ref="B262:B266"/>
    <mergeCell ref="A262:A266"/>
    <mergeCell ref="G262:G266"/>
    <mergeCell ref="J262:J266"/>
    <mergeCell ref="H142:H146"/>
    <mergeCell ref="I142:I146"/>
    <mergeCell ref="J142:J146"/>
    <mergeCell ref="K142:K146"/>
    <mergeCell ref="K167:K171"/>
    <mergeCell ref="A152:A156"/>
    <mergeCell ref="B152:B156"/>
    <mergeCell ref="G152:G156"/>
    <mergeCell ref="J152:J156"/>
    <mergeCell ref="K152:K156"/>
    <mergeCell ref="H152:H156"/>
    <mergeCell ref="I152:I156"/>
    <mergeCell ref="A157:A161"/>
    <mergeCell ref="K87:K91"/>
    <mergeCell ref="A92:A96"/>
    <mergeCell ref="B92:B96"/>
    <mergeCell ref="G92:G96"/>
    <mergeCell ref="H92:H96"/>
    <mergeCell ref="I92:I96"/>
    <mergeCell ref="J92:J96"/>
    <mergeCell ref="A102:A106"/>
    <mergeCell ref="A272:A276"/>
    <mergeCell ref="I267:I271"/>
    <mergeCell ref="J267:J271"/>
    <mergeCell ref="G272:G276"/>
    <mergeCell ref="A122:A126"/>
    <mergeCell ref="B122:B126"/>
    <mergeCell ref="G122:G126"/>
    <mergeCell ref="J122:J126"/>
    <mergeCell ref="G157:G161"/>
    <mergeCell ref="J157:J161"/>
    <mergeCell ref="B172:B176"/>
    <mergeCell ref="G172:G176"/>
    <mergeCell ref="H172:H176"/>
    <mergeCell ref="I172:I176"/>
    <mergeCell ref="G207:G211"/>
    <mergeCell ref="H207:H211"/>
    <mergeCell ref="H72:H76"/>
    <mergeCell ref="I72:I76"/>
    <mergeCell ref="J62:J66"/>
    <mergeCell ref="A67:A71"/>
    <mergeCell ref="B67:B71"/>
    <mergeCell ref="G67:G71"/>
    <mergeCell ref="H67:H71"/>
    <mergeCell ref="I67:I71"/>
    <mergeCell ref="J67:J71"/>
    <mergeCell ref="A62:A66"/>
    <mergeCell ref="B62:B66"/>
    <mergeCell ref="C5:E5"/>
    <mergeCell ref="G5:I5"/>
    <mergeCell ref="K5:K6"/>
    <mergeCell ref="A5:A6"/>
    <mergeCell ref="B5:B6"/>
    <mergeCell ref="F5:F6"/>
    <mergeCell ref="J5:J6"/>
    <mergeCell ref="A32:A36"/>
    <mergeCell ref="B32:B36"/>
    <mergeCell ref="G32:G36"/>
    <mergeCell ref="J32:J36"/>
    <mergeCell ref="A12:A16"/>
    <mergeCell ref="B12:B16"/>
    <mergeCell ref="G12:G16"/>
    <mergeCell ref="J12:J16"/>
    <mergeCell ref="K12:K16"/>
    <mergeCell ref="A17:A21"/>
    <mergeCell ref="B17:B21"/>
    <mergeCell ref="G17:G21"/>
    <mergeCell ref="J17:J21"/>
    <mergeCell ref="K17:K21"/>
    <mergeCell ref="A22:A26"/>
    <mergeCell ref="B22:B26"/>
    <mergeCell ref="G22:G26"/>
    <mergeCell ref="B7:B11"/>
    <mergeCell ref="A7:A11"/>
    <mergeCell ref="G7:G11"/>
    <mergeCell ref="J7:J11"/>
    <mergeCell ref="K7:K11"/>
    <mergeCell ref="A37:A41"/>
    <mergeCell ref="B37:B41"/>
    <mergeCell ref="A42:A46"/>
    <mergeCell ref="B42:B46"/>
    <mergeCell ref="J22:J26"/>
    <mergeCell ref="K22:K26"/>
    <mergeCell ref="A27:A31"/>
    <mergeCell ref="B27:B31"/>
    <mergeCell ref="G27:G31"/>
    <mergeCell ref="J27:J31"/>
    <mergeCell ref="K27:K31"/>
    <mergeCell ref="J42:J46"/>
    <mergeCell ref="K32:K36"/>
    <mergeCell ref="K37:K41"/>
    <mergeCell ref="K42:K46"/>
    <mergeCell ref="K107:K121"/>
    <mergeCell ref="A52:A56"/>
    <mergeCell ref="B52:B56"/>
    <mergeCell ref="G57:G61"/>
    <mergeCell ref="K57:K61"/>
    <mergeCell ref="B57:B61"/>
    <mergeCell ref="A57:A61"/>
    <mergeCell ref="J57:J61"/>
    <mergeCell ref="G37:G41"/>
    <mergeCell ref="G42:G46"/>
    <mergeCell ref="J37:J41"/>
    <mergeCell ref="A47:A51"/>
    <mergeCell ref="B47:B51"/>
    <mergeCell ref="G47:G51"/>
    <mergeCell ref="J47:J51"/>
    <mergeCell ref="K47:K51"/>
    <mergeCell ref="G52:G56"/>
    <mergeCell ref="J52:J56"/>
    <mergeCell ref="K52:K56"/>
    <mergeCell ref="K62:K86"/>
    <mergeCell ref="G107:G121"/>
    <mergeCell ref="H107:H121"/>
    <mergeCell ref="G72:G76"/>
    <mergeCell ref="J72:J76"/>
  </mergeCells>
  <pageMargins left="0.23622047244094491" right="0.23622047244094491" top="0.74803149606299213" bottom="0.74803149606299213" header="0.31496062992125984" footer="0.31496062992125984"/>
  <pageSetup paperSize="9" scale="35" fitToWidth="2"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O37"/>
  <sheetViews>
    <sheetView zoomScale="80" zoomScaleNormal="80" workbookViewId="0">
      <pane ySplit="6" topLeftCell="A34" activePane="bottomLeft" state="frozen"/>
      <selection pane="bottomLeft" activeCell="G35" sqref="G35"/>
    </sheetView>
  </sheetViews>
  <sheetFormatPr defaultColWidth="8.85546875" defaultRowHeight="15" x14ac:dyDescent="0.25"/>
  <cols>
    <col min="1" max="1" width="4.7109375" style="16" customWidth="1"/>
    <col min="2" max="2" width="49" style="16" customWidth="1"/>
    <col min="3" max="3" width="6.140625" style="16" customWidth="1"/>
    <col min="4" max="5" width="9" style="16" customWidth="1"/>
    <col min="6" max="6" width="9.28515625" style="16" customWidth="1"/>
    <col min="7" max="7" width="49.7109375" style="16" customWidth="1"/>
    <col min="8" max="8" width="13.85546875" style="31" customWidth="1"/>
    <col min="9" max="9" width="12.85546875" style="16" customWidth="1"/>
    <col min="10" max="10" width="36.5703125" style="16" customWidth="1"/>
    <col min="11" max="11" width="58.85546875" style="16" customWidth="1"/>
    <col min="12" max="12" width="14.140625" style="16" customWidth="1"/>
    <col min="13" max="13" width="12.85546875" style="16" customWidth="1"/>
    <col min="14" max="14" width="17.140625" style="16" customWidth="1"/>
    <col min="15" max="15" width="45.85546875" style="16" customWidth="1"/>
    <col min="16" max="16384" width="8.85546875" style="16"/>
  </cols>
  <sheetData>
    <row r="1" spans="1:15" ht="14.45" customHeight="1" x14ac:dyDescent="0.25">
      <c r="A1" s="185" t="s">
        <v>56</v>
      </c>
      <c r="B1" s="185"/>
      <c r="C1" s="185"/>
      <c r="D1" s="185"/>
      <c r="E1" s="185"/>
      <c r="F1" s="185"/>
      <c r="G1" s="185"/>
      <c r="H1" s="185"/>
      <c r="I1" s="185"/>
      <c r="J1" s="185"/>
      <c r="K1" s="185"/>
      <c r="L1" s="185"/>
      <c r="M1" s="185"/>
      <c r="N1" s="185"/>
    </row>
    <row r="2" spans="1:15" x14ac:dyDescent="0.25">
      <c r="A2" s="185" t="s">
        <v>268</v>
      </c>
      <c r="B2" s="185"/>
      <c r="C2" s="185"/>
      <c r="D2" s="185"/>
      <c r="E2" s="185"/>
      <c r="F2" s="185"/>
      <c r="G2" s="185"/>
      <c r="H2" s="185"/>
      <c r="I2" s="185"/>
      <c r="J2" s="185"/>
      <c r="K2" s="185"/>
      <c r="L2" s="185"/>
      <c r="M2" s="185"/>
      <c r="N2" s="185"/>
    </row>
    <row r="4" spans="1:15" ht="28.9" customHeight="1" x14ac:dyDescent="0.25">
      <c r="A4" s="202" t="s">
        <v>0</v>
      </c>
      <c r="B4" s="202" t="s">
        <v>35</v>
      </c>
      <c r="C4" s="202" t="s">
        <v>298</v>
      </c>
      <c r="D4" s="202" t="s">
        <v>36</v>
      </c>
      <c r="E4" s="202" t="s">
        <v>37</v>
      </c>
      <c r="F4" s="202"/>
      <c r="G4" s="202"/>
      <c r="H4" s="203" t="s">
        <v>40</v>
      </c>
      <c r="I4" s="202" t="s">
        <v>54</v>
      </c>
      <c r="J4" s="202" t="s">
        <v>41</v>
      </c>
      <c r="K4" s="202" t="s">
        <v>42</v>
      </c>
      <c r="L4" s="202" t="s">
        <v>55</v>
      </c>
      <c r="M4" s="202" t="s">
        <v>43</v>
      </c>
      <c r="N4" s="202" t="s">
        <v>44</v>
      </c>
    </row>
    <row r="5" spans="1:15" x14ac:dyDescent="0.25">
      <c r="A5" s="202"/>
      <c r="B5" s="202"/>
      <c r="C5" s="202"/>
      <c r="D5" s="202"/>
      <c r="E5" s="26">
        <v>2024</v>
      </c>
      <c r="F5" s="202">
        <v>2025</v>
      </c>
      <c r="G5" s="202"/>
      <c r="H5" s="203"/>
      <c r="I5" s="202"/>
      <c r="J5" s="202"/>
      <c r="K5" s="202"/>
      <c r="L5" s="202"/>
      <c r="M5" s="202"/>
      <c r="N5" s="202"/>
    </row>
    <row r="6" spans="1:15" ht="62.25" customHeight="1" x14ac:dyDescent="0.25">
      <c r="A6" s="202"/>
      <c r="B6" s="202"/>
      <c r="C6" s="202"/>
      <c r="D6" s="202"/>
      <c r="E6" s="19" t="s">
        <v>38</v>
      </c>
      <c r="F6" s="19" t="s">
        <v>39</v>
      </c>
      <c r="G6" s="19" t="s">
        <v>38</v>
      </c>
      <c r="H6" s="203"/>
      <c r="I6" s="202"/>
      <c r="J6" s="202"/>
      <c r="K6" s="202"/>
      <c r="L6" s="202"/>
      <c r="M6" s="202"/>
      <c r="N6" s="202"/>
    </row>
    <row r="7" spans="1:15" s="28" customFormat="1" ht="55.9" customHeight="1" x14ac:dyDescent="0.2">
      <c r="A7" s="18"/>
      <c r="B7" s="18" t="s">
        <v>160</v>
      </c>
      <c r="C7" s="18"/>
      <c r="D7" s="18"/>
      <c r="E7" s="18"/>
      <c r="F7" s="18"/>
      <c r="G7" s="18"/>
      <c r="H7" s="27"/>
      <c r="I7" s="18"/>
      <c r="J7" s="17"/>
      <c r="K7" s="17"/>
      <c r="L7" s="17"/>
      <c r="M7" s="23">
        <f>AVERAGE(M8:M13)</f>
        <v>99.976459510357813</v>
      </c>
      <c r="N7" s="23">
        <f>AVERAGE(N10,N12,N33:N34,N36)</f>
        <v>99.985863726321739</v>
      </c>
    </row>
    <row r="8" spans="1:15" ht="60" x14ac:dyDescent="0.25">
      <c r="A8" s="14" t="s">
        <v>45</v>
      </c>
      <c r="B8" s="14" t="s">
        <v>162</v>
      </c>
      <c r="C8" s="14" t="s">
        <v>81</v>
      </c>
      <c r="D8" s="14">
        <v>0</v>
      </c>
      <c r="E8" s="46">
        <v>90.2</v>
      </c>
      <c r="F8" s="14">
        <v>90</v>
      </c>
      <c r="G8" s="14">
        <v>90.4</v>
      </c>
      <c r="H8" s="29">
        <f t="shared" ref="H8:H13" si="0">G8/F8*100</f>
        <v>100.44444444444444</v>
      </c>
      <c r="I8" s="29">
        <f t="shared" ref="I8:I13" si="1">G8/E8*100</f>
        <v>100.22172949002217</v>
      </c>
      <c r="J8" s="21"/>
      <c r="K8" s="21"/>
      <c r="L8" s="19" t="s">
        <v>86</v>
      </c>
      <c r="M8" s="24">
        <f t="shared" ref="M8:M13" si="2">MIN(G8/F8*100, 100)</f>
        <v>100</v>
      </c>
      <c r="N8" s="24" t="str">
        <f>IF(D8&lt;&gt;0,MIN(I8,100),"-")</f>
        <v>-</v>
      </c>
    </row>
    <row r="9" spans="1:15" ht="133.5" customHeight="1" x14ac:dyDescent="0.25">
      <c r="A9" s="14" t="s">
        <v>46</v>
      </c>
      <c r="B9" s="14" t="s">
        <v>163</v>
      </c>
      <c r="C9" s="14" t="s">
        <v>81</v>
      </c>
      <c r="D9" s="14">
        <v>0</v>
      </c>
      <c r="E9" s="46">
        <v>100</v>
      </c>
      <c r="F9" s="14">
        <v>100</v>
      </c>
      <c r="G9" s="30">
        <v>100</v>
      </c>
      <c r="H9" s="29">
        <f t="shared" si="0"/>
        <v>100</v>
      </c>
      <c r="I9" s="29">
        <f t="shared" si="1"/>
        <v>100</v>
      </c>
      <c r="J9" s="21"/>
      <c r="K9" s="21"/>
      <c r="L9" s="19" t="s">
        <v>86</v>
      </c>
      <c r="M9" s="24">
        <f t="shared" si="2"/>
        <v>100</v>
      </c>
      <c r="N9" s="24" t="str">
        <f t="shared" ref="N9:N37" si="3">IF(D9&lt;&gt;0,MIN(I9,100),"-")</f>
        <v>-</v>
      </c>
    </row>
    <row r="10" spans="1:15" ht="90.75" customHeight="1" x14ac:dyDescent="0.25">
      <c r="A10" s="14" t="s">
        <v>47</v>
      </c>
      <c r="B10" s="14" t="s">
        <v>164</v>
      </c>
      <c r="C10" s="14" t="s">
        <v>165</v>
      </c>
      <c r="D10" s="14">
        <v>1</v>
      </c>
      <c r="E10" s="46">
        <v>3537</v>
      </c>
      <c r="F10" s="14">
        <v>3540</v>
      </c>
      <c r="G10" s="48">
        <v>3535</v>
      </c>
      <c r="H10" s="29">
        <f>G10/F10*100</f>
        <v>99.858757062146893</v>
      </c>
      <c r="I10" s="29">
        <f>G10/E10*100</f>
        <v>99.94345490528697</v>
      </c>
      <c r="J10" s="21"/>
      <c r="K10" s="21"/>
      <c r="L10" s="19" t="s">
        <v>242</v>
      </c>
      <c r="M10" s="24">
        <f t="shared" si="2"/>
        <v>99.858757062146893</v>
      </c>
      <c r="N10" s="24">
        <f t="shared" si="3"/>
        <v>99.94345490528697</v>
      </c>
      <c r="O10" s="25"/>
    </row>
    <row r="11" spans="1:15" ht="110.25" customHeight="1" x14ac:dyDescent="0.25">
      <c r="A11" s="14" t="s">
        <v>48</v>
      </c>
      <c r="B11" s="14" t="s">
        <v>166</v>
      </c>
      <c r="C11" s="14" t="s">
        <v>81</v>
      </c>
      <c r="D11" s="14">
        <v>0</v>
      </c>
      <c r="E11" s="46">
        <v>100</v>
      </c>
      <c r="F11" s="14">
        <v>100</v>
      </c>
      <c r="G11" s="14">
        <v>100</v>
      </c>
      <c r="H11" s="29">
        <f t="shared" si="0"/>
        <v>100</v>
      </c>
      <c r="I11" s="29">
        <f t="shared" si="1"/>
        <v>100</v>
      </c>
      <c r="J11" s="21"/>
      <c r="K11" s="21"/>
      <c r="L11" s="19" t="s">
        <v>90</v>
      </c>
      <c r="M11" s="24">
        <f t="shared" si="2"/>
        <v>100</v>
      </c>
      <c r="N11" s="24" t="str">
        <f t="shared" si="3"/>
        <v>-</v>
      </c>
      <c r="O11" s="25"/>
    </row>
    <row r="12" spans="1:15" ht="75" x14ac:dyDescent="0.25">
      <c r="A12" s="14" t="s">
        <v>49</v>
      </c>
      <c r="B12" s="14" t="s">
        <v>167</v>
      </c>
      <c r="C12" s="14" t="s">
        <v>172</v>
      </c>
      <c r="D12" s="14">
        <v>1</v>
      </c>
      <c r="E12" s="46">
        <v>62</v>
      </c>
      <c r="F12" s="14">
        <v>72</v>
      </c>
      <c r="G12" s="14">
        <v>72</v>
      </c>
      <c r="H12" s="29">
        <f t="shared" si="0"/>
        <v>100</v>
      </c>
      <c r="I12" s="29">
        <f t="shared" si="1"/>
        <v>116.12903225806453</v>
      </c>
      <c r="J12" s="21"/>
      <c r="K12" s="21"/>
      <c r="L12" s="19" t="s">
        <v>241</v>
      </c>
      <c r="M12" s="24">
        <f t="shared" si="2"/>
        <v>100</v>
      </c>
      <c r="N12" s="24">
        <f t="shared" si="3"/>
        <v>100</v>
      </c>
      <c r="O12" s="25"/>
    </row>
    <row r="13" spans="1:15" ht="94.5" customHeight="1" x14ac:dyDescent="0.25">
      <c r="A13" s="14" t="s">
        <v>161</v>
      </c>
      <c r="B13" s="14" t="s">
        <v>168</v>
      </c>
      <c r="C13" s="14" t="s">
        <v>81</v>
      </c>
      <c r="D13" s="14">
        <v>0</v>
      </c>
      <c r="E13" s="46">
        <v>100</v>
      </c>
      <c r="F13" s="14">
        <v>100</v>
      </c>
      <c r="G13" s="14">
        <v>100</v>
      </c>
      <c r="H13" s="29">
        <f t="shared" si="0"/>
        <v>100</v>
      </c>
      <c r="I13" s="29">
        <f t="shared" si="1"/>
        <v>100</v>
      </c>
      <c r="J13" s="21"/>
      <c r="K13" s="21"/>
      <c r="L13" s="19" t="s">
        <v>88</v>
      </c>
      <c r="M13" s="24">
        <f t="shared" si="2"/>
        <v>100</v>
      </c>
      <c r="N13" s="24" t="str">
        <f t="shared" si="3"/>
        <v>-</v>
      </c>
      <c r="O13" s="25"/>
    </row>
    <row r="14" spans="1:15" s="28" customFormat="1" ht="63.75" customHeight="1" x14ac:dyDescent="0.2">
      <c r="A14" s="18" t="s">
        <v>24</v>
      </c>
      <c r="B14" s="18" t="s">
        <v>169</v>
      </c>
      <c r="C14" s="18"/>
      <c r="D14" s="18"/>
      <c r="E14" s="47"/>
      <c r="F14" s="18"/>
      <c r="G14" s="18"/>
      <c r="H14" s="29"/>
      <c r="I14" s="29"/>
      <c r="J14" s="22"/>
      <c r="K14" s="22"/>
      <c r="L14" s="20"/>
      <c r="M14" s="23">
        <f>AVERAGE(M15:M20)</f>
        <v>89.455587580931748</v>
      </c>
      <c r="N14" s="23" t="s">
        <v>23</v>
      </c>
      <c r="O14" s="32"/>
    </row>
    <row r="15" spans="1:15" s="28" customFormat="1" ht="93" customHeight="1" x14ac:dyDescent="0.2">
      <c r="A15" s="14" t="s">
        <v>25</v>
      </c>
      <c r="B15" s="14" t="s">
        <v>171</v>
      </c>
      <c r="C15" s="14" t="s">
        <v>165</v>
      </c>
      <c r="D15" s="14">
        <v>0</v>
      </c>
      <c r="E15" s="46">
        <v>336</v>
      </c>
      <c r="F15" s="14">
        <v>358</v>
      </c>
      <c r="G15" s="14">
        <v>313</v>
      </c>
      <c r="H15" s="29">
        <f t="shared" ref="H15:H20" si="4">G15/F15*100</f>
        <v>87.430167597765362</v>
      </c>
      <c r="I15" s="29">
        <f t="shared" ref="I15:I20" si="5">G15/E15*100</f>
        <v>93.154761904761912</v>
      </c>
      <c r="J15" s="21" t="s">
        <v>217</v>
      </c>
      <c r="K15" s="21"/>
      <c r="L15" s="19" t="s">
        <v>86</v>
      </c>
      <c r="M15" s="24">
        <f t="shared" ref="M15:M20" si="6">MIN(G15/F15*100, 100)</f>
        <v>87.430167597765362</v>
      </c>
      <c r="N15" s="24" t="str">
        <f t="shared" si="3"/>
        <v>-</v>
      </c>
      <c r="O15" s="32"/>
    </row>
    <row r="16" spans="1:15" s="28" customFormat="1" ht="62.45" customHeight="1" x14ac:dyDescent="0.2">
      <c r="A16" s="14" t="s">
        <v>50</v>
      </c>
      <c r="B16" s="14" t="s">
        <v>173</v>
      </c>
      <c r="C16" s="14" t="s">
        <v>165</v>
      </c>
      <c r="D16" s="14">
        <v>0</v>
      </c>
      <c r="E16" s="46">
        <v>261</v>
      </c>
      <c r="F16" s="14">
        <v>253</v>
      </c>
      <c r="G16" s="14">
        <v>246</v>
      </c>
      <c r="H16" s="29">
        <f t="shared" si="4"/>
        <v>97.233201581027672</v>
      </c>
      <c r="I16" s="29">
        <f t="shared" si="5"/>
        <v>94.252873563218387</v>
      </c>
      <c r="J16" s="21" t="s">
        <v>217</v>
      </c>
      <c r="K16" s="21"/>
      <c r="L16" s="19" t="s">
        <v>86</v>
      </c>
      <c r="M16" s="24">
        <f t="shared" si="6"/>
        <v>97.233201581027672</v>
      </c>
      <c r="N16" s="24" t="str">
        <f t="shared" si="3"/>
        <v>-</v>
      </c>
      <c r="O16" s="32"/>
    </row>
    <row r="17" spans="1:15" s="28" customFormat="1" ht="36" customHeight="1" x14ac:dyDescent="0.2">
      <c r="A17" s="14" t="s">
        <v>51</v>
      </c>
      <c r="B17" s="14" t="s">
        <v>174</v>
      </c>
      <c r="C17" s="14" t="s">
        <v>165</v>
      </c>
      <c r="D17" s="14">
        <v>0</v>
      </c>
      <c r="E17" s="46">
        <v>99</v>
      </c>
      <c r="F17" s="14">
        <v>100</v>
      </c>
      <c r="G17" s="14">
        <v>100</v>
      </c>
      <c r="H17" s="29">
        <f t="shared" si="4"/>
        <v>100</v>
      </c>
      <c r="I17" s="29">
        <f t="shared" si="5"/>
        <v>101.01010101010101</v>
      </c>
      <c r="J17" s="21"/>
      <c r="K17" s="21"/>
      <c r="L17" s="19" t="s">
        <v>86</v>
      </c>
      <c r="M17" s="24">
        <f t="shared" si="6"/>
        <v>100</v>
      </c>
      <c r="N17" s="24" t="str">
        <f t="shared" si="3"/>
        <v>-</v>
      </c>
      <c r="O17" s="32"/>
    </row>
    <row r="18" spans="1:15" s="28" customFormat="1" ht="72.75" customHeight="1" x14ac:dyDescent="0.2">
      <c r="A18" s="14" t="s">
        <v>52</v>
      </c>
      <c r="B18" s="14" t="s">
        <v>175</v>
      </c>
      <c r="C18" s="14" t="s">
        <v>165</v>
      </c>
      <c r="D18" s="14">
        <v>0</v>
      </c>
      <c r="E18" s="46">
        <v>402</v>
      </c>
      <c r="F18" s="14">
        <v>420</v>
      </c>
      <c r="G18" s="14">
        <v>379</v>
      </c>
      <c r="H18" s="29">
        <f t="shared" si="4"/>
        <v>90.238095238095241</v>
      </c>
      <c r="I18" s="29">
        <f t="shared" si="5"/>
        <v>94.278606965174134</v>
      </c>
      <c r="J18" s="21" t="s">
        <v>216</v>
      </c>
      <c r="K18" s="21"/>
      <c r="L18" s="19" t="s">
        <v>86</v>
      </c>
      <c r="M18" s="24">
        <f t="shared" si="6"/>
        <v>90.238095238095241</v>
      </c>
      <c r="N18" s="24" t="str">
        <f t="shared" si="3"/>
        <v>-</v>
      </c>
      <c r="O18" s="32"/>
    </row>
    <row r="19" spans="1:15" s="28" customFormat="1" ht="160.5" customHeight="1" x14ac:dyDescent="0.2">
      <c r="A19" s="14" t="s">
        <v>83</v>
      </c>
      <c r="B19" s="14" t="s">
        <v>176</v>
      </c>
      <c r="C19" s="14" t="s">
        <v>165</v>
      </c>
      <c r="D19" s="14">
        <v>0</v>
      </c>
      <c r="E19" s="46">
        <v>128</v>
      </c>
      <c r="F19" s="14">
        <v>131</v>
      </c>
      <c r="G19" s="14">
        <v>81</v>
      </c>
      <c r="H19" s="29">
        <f t="shared" si="4"/>
        <v>61.832061068702295</v>
      </c>
      <c r="I19" s="29">
        <f t="shared" si="5"/>
        <v>63.28125</v>
      </c>
      <c r="J19" s="21" t="s">
        <v>214</v>
      </c>
      <c r="K19" s="21" t="s">
        <v>220</v>
      </c>
      <c r="L19" s="19" t="s">
        <v>87</v>
      </c>
      <c r="M19" s="24">
        <f t="shared" si="6"/>
        <v>61.832061068702295</v>
      </c>
      <c r="N19" s="24" t="str">
        <f t="shared" si="3"/>
        <v>-</v>
      </c>
      <c r="O19" s="32"/>
    </row>
    <row r="20" spans="1:15" ht="104.25" customHeight="1" x14ac:dyDescent="0.25">
      <c r="A20" s="14" t="s">
        <v>170</v>
      </c>
      <c r="B20" s="48" t="s">
        <v>177</v>
      </c>
      <c r="C20" s="48" t="s">
        <v>165</v>
      </c>
      <c r="D20" s="48">
        <v>0</v>
      </c>
      <c r="E20" s="49">
        <v>20</v>
      </c>
      <c r="F20" s="48">
        <v>20</v>
      </c>
      <c r="G20" s="48">
        <v>20</v>
      </c>
      <c r="H20" s="29">
        <f t="shared" si="4"/>
        <v>100</v>
      </c>
      <c r="I20" s="29">
        <f t="shared" si="5"/>
        <v>100</v>
      </c>
      <c r="J20" s="21"/>
      <c r="K20" s="21"/>
      <c r="L20" s="19" t="s">
        <v>192</v>
      </c>
      <c r="M20" s="24">
        <f t="shared" si="6"/>
        <v>100</v>
      </c>
      <c r="N20" s="24" t="str">
        <f t="shared" si="3"/>
        <v>-</v>
      </c>
      <c r="O20" s="25"/>
    </row>
    <row r="21" spans="1:15" s="28" customFormat="1" ht="64.150000000000006" customHeight="1" x14ac:dyDescent="0.2">
      <c r="A21" s="18" t="s">
        <v>53</v>
      </c>
      <c r="B21" s="18" t="s">
        <v>178</v>
      </c>
      <c r="C21" s="18"/>
      <c r="D21" s="18"/>
      <c r="E21" s="47"/>
      <c r="F21" s="18"/>
      <c r="G21" s="18"/>
      <c r="H21" s="29"/>
      <c r="I21" s="29"/>
      <c r="J21" s="22"/>
      <c r="K21" s="22"/>
      <c r="L21" s="20"/>
      <c r="M21" s="23">
        <f>AVERAGE(M22:M31)</f>
        <v>94.412087912087912</v>
      </c>
      <c r="N21" s="23" t="s">
        <v>23</v>
      </c>
      <c r="O21" s="32"/>
    </row>
    <row r="22" spans="1:15" s="28" customFormat="1" ht="33" customHeight="1" x14ac:dyDescent="0.2">
      <c r="A22" s="14" t="s">
        <v>30</v>
      </c>
      <c r="B22" s="14" t="s">
        <v>182</v>
      </c>
      <c r="C22" s="14" t="s">
        <v>165</v>
      </c>
      <c r="D22" s="14">
        <v>0</v>
      </c>
      <c r="E22" s="46">
        <v>50</v>
      </c>
      <c r="F22" s="14">
        <v>36</v>
      </c>
      <c r="G22" s="14">
        <v>39</v>
      </c>
      <c r="H22" s="29">
        <f t="shared" ref="H22:H31" si="7">G22/F22*100</f>
        <v>108.33333333333333</v>
      </c>
      <c r="I22" s="29">
        <f t="shared" ref="I22:I31" si="8">G22/E22*100</f>
        <v>78</v>
      </c>
      <c r="J22" s="21"/>
      <c r="K22" s="21"/>
      <c r="L22" s="19" t="s">
        <v>240</v>
      </c>
      <c r="M22" s="24">
        <f t="shared" ref="M22:M31" si="9">MIN(G22/F22*100, 100)</f>
        <v>100</v>
      </c>
      <c r="N22" s="24" t="str">
        <f t="shared" si="3"/>
        <v>-</v>
      </c>
      <c r="O22" s="32"/>
    </row>
    <row r="23" spans="1:15" s="28" customFormat="1" ht="50.25" customHeight="1" x14ac:dyDescent="0.2">
      <c r="A23" s="14" t="s">
        <v>117</v>
      </c>
      <c r="B23" s="14" t="s">
        <v>183</v>
      </c>
      <c r="C23" s="14" t="s">
        <v>165</v>
      </c>
      <c r="D23" s="14">
        <v>0</v>
      </c>
      <c r="E23" s="46">
        <v>958</v>
      </c>
      <c r="F23" s="14">
        <v>1739</v>
      </c>
      <c r="G23" s="14">
        <v>1739</v>
      </c>
      <c r="H23" s="29">
        <f t="shared" si="7"/>
        <v>100</v>
      </c>
      <c r="I23" s="29">
        <f t="shared" si="8"/>
        <v>181.52400835073067</v>
      </c>
      <c r="J23" s="21"/>
      <c r="K23" s="21"/>
      <c r="L23" s="19" t="s">
        <v>236</v>
      </c>
      <c r="M23" s="24">
        <f t="shared" si="9"/>
        <v>100</v>
      </c>
      <c r="N23" s="24" t="str">
        <f t="shared" si="3"/>
        <v>-</v>
      </c>
      <c r="O23" s="32"/>
    </row>
    <row r="24" spans="1:15" s="28" customFormat="1" ht="36.75" customHeight="1" x14ac:dyDescent="0.2">
      <c r="A24" s="14" t="s">
        <v>121</v>
      </c>
      <c r="B24" s="14" t="s">
        <v>184</v>
      </c>
      <c r="C24" s="14" t="s">
        <v>172</v>
      </c>
      <c r="D24" s="14">
        <v>0</v>
      </c>
      <c r="E24" s="46">
        <v>2</v>
      </c>
      <c r="F24" s="14">
        <v>7</v>
      </c>
      <c r="G24" s="14">
        <v>7</v>
      </c>
      <c r="H24" s="29">
        <f t="shared" si="7"/>
        <v>100</v>
      </c>
      <c r="I24" s="29">
        <f t="shared" si="8"/>
        <v>350</v>
      </c>
      <c r="J24" s="21"/>
      <c r="K24" s="21"/>
      <c r="L24" s="19" t="s">
        <v>88</v>
      </c>
      <c r="M24" s="24">
        <f t="shared" si="9"/>
        <v>100</v>
      </c>
      <c r="N24" s="24" t="str">
        <f t="shared" si="3"/>
        <v>-</v>
      </c>
      <c r="O24" s="32"/>
    </row>
    <row r="25" spans="1:15" s="28" customFormat="1" ht="55.5" customHeight="1" x14ac:dyDescent="0.2">
      <c r="A25" s="14" t="s">
        <v>131</v>
      </c>
      <c r="B25" s="14" t="s">
        <v>185</v>
      </c>
      <c r="C25" s="14" t="s">
        <v>172</v>
      </c>
      <c r="D25" s="14">
        <v>0</v>
      </c>
      <c r="E25" s="46">
        <v>66</v>
      </c>
      <c r="F25" s="14">
        <v>130</v>
      </c>
      <c r="G25" s="14">
        <v>62</v>
      </c>
      <c r="H25" s="29">
        <f t="shared" si="7"/>
        <v>47.692307692307693</v>
      </c>
      <c r="I25" s="29">
        <f t="shared" si="8"/>
        <v>93.939393939393938</v>
      </c>
      <c r="J25" s="21" t="s">
        <v>208</v>
      </c>
      <c r="K25" s="21"/>
      <c r="L25" s="19" t="s">
        <v>89</v>
      </c>
      <c r="M25" s="24">
        <f t="shared" si="9"/>
        <v>47.692307692307693</v>
      </c>
      <c r="N25" s="24" t="str">
        <f t="shared" si="3"/>
        <v>-</v>
      </c>
      <c r="O25" s="32"/>
    </row>
    <row r="26" spans="1:15" s="28" customFormat="1" ht="45" x14ac:dyDescent="0.2">
      <c r="A26" s="14" t="s">
        <v>135</v>
      </c>
      <c r="B26" s="14" t="s">
        <v>186</v>
      </c>
      <c r="C26" s="14" t="s">
        <v>165</v>
      </c>
      <c r="D26" s="14">
        <v>0</v>
      </c>
      <c r="E26" s="46">
        <v>56</v>
      </c>
      <c r="F26" s="14">
        <v>73</v>
      </c>
      <c r="G26" s="14">
        <v>76</v>
      </c>
      <c r="H26" s="29">
        <f t="shared" si="7"/>
        <v>104.10958904109589</v>
      </c>
      <c r="I26" s="29">
        <f t="shared" si="8"/>
        <v>135.71428571428572</v>
      </c>
      <c r="J26" s="21"/>
      <c r="K26" s="21"/>
      <c r="L26" s="19" t="s">
        <v>236</v>
      </c>
      <c r="M26" s="24">
        <f t="shared" si="9"/>
        <v>100</v>
      </c>
      <c r="N26" s="24" t="str">
        <f t="shared" si="3"/>
        <v>-</v>
      </c>
      <c r="O26" s="32"/>
    </row>
    <row r="27" spans="1:15" s="28" customFormat="1" ht="58.15" customHeight="1" x14ac:dyDescent="0.2">
      <c r="A27" s="14" t="s">
        <v>137</v>
      </c>
      <c r="B27" s="14" t="s">
        <v>187</v>
      </c>
      <c r="C27" s="14" t="s">
        <v>165</v>
      </c>
      <c r="D27" s="14">
        <v>0</v>
      </c>
      <c r="E27" s="46">
        <v>1501</v>
      </c>
      <c r="F27" s="14">
        <v>1000</v>
      </c>
      <c r="G27" s="48">
        <v>1099</v>
      </c>
      <c r="H27" s="29">
        <f t="shared" si="7"/>
        <v>109.89999999999999</v>
      </c>
      <c r="I27" s="29">
        <f t="shared" si="8"/>
        <v>73.217854763491005</v>
      </c>
      <c r="J27" s="21"/>
      <c r="K27" s="21"/>
      <c r="L27" s="19" t="s">
        <v>236</v>
      </c>
      <c r="M27" s="24">
        <f t="shared" si="9"/>
        <v>100</v>
      </c>
      <c r="N27" s="24" t="str">
        <f t="shared" si="3"/>
        <v>-</v>
      </c>
      <c r="O27" s="32"/>
    </row>
    <row r="28" spans="1:15" s="28" customFormat="1" ht="45" x14ac:dyDescent="0.2">
      <c r="A28" s="14" t="s">
        <v>141</v>
      </c>
      <c r="B28" s="14" t="s">
        <v>188</v>
      </c>
      <c r="C28" s="14" t="s">
        <v>165</v>
      </c>
      <c r="D28" s="14">
        <v>0</v>
      </c>
      <c r="E28" s="46">
        <v>18</v>
      </c>
      <c r="F28" s="14">
        <v>10</v>
      </c>
      <c r="G28" s="14">
        <v>10</v>
      </c>
      <c r="H28" s="29">
        <f t="shared" si="7"/>
        <v>100</v>
      </c>
      <c r="I28" s="29">
        <f t="shared" si="8"/>
        <v>55.555555555555557</v>
      </c>
      <c r="J28" s="21"/>
      <c r="K28" s="21"/>
      <c r="L28" s="19" t="s">
        <v>236</v>
      </c>
      <c r="M28" s="24">
        <f t="shared" si="9"/>
        <v>100</v>
      </c>
      <c r="N28" s="24" t="str">
        <f t="shared" si="3"/>
        <v>-</v>
      </c>
      <c r="O28" s="32"/>
    </row>
    <row r="29" spans="1:15" s="28" customFormat="1" ht="45" x14ac:dyDescent="0.2">
      <c r="A29" s="14" t="s">
        <v>179</v>
      </c>
      <c r="B29" s="14" t="s">
        <v>189</v>
      </c>
      <c r="C29" s="14" t="s">
        <v>165</v>
      </c>
      <c r="D29" s="14">
        <v>0</v>
      </c>
      <c r="E29" s="46">
        <v>33</v>
      </c>
      <c r="F29" s="14">
        <v>43</v>
      </c>
      <c r="G29" s="48">
        <v>43</v>
      </c>
      <c r="H29" s="29">
        <f t="shared" si="7"/>
        <v>100</v>
      </c>
      <c r="I29" s="29">
        <f t="shared" si="8"/>
        <v>130.30303030303031</v>
      </c>
      <c r="J29" s="21"/>
      <c r="K29" s="21"/>
      <c r="L29" s="19" t="s">
        <v>236</v>
      </c>
      <c r="M29" s="24">
        <f t="shared" si="9"/>
        <v>100</v>
      </c>
      <c r="N29" s="24" t="str">
        <f t="shared" si="3"/>
        <v>-</v>
      </c>
      <c r="O29" s="32"/>
    </row>
    <row r="30" spans="1:15" s="28" customFormat="1" ht="41.25" customHeight="1" x14ac:dyDescent="0.2">
      <c r="A30" s="14" t="s">
        <v>180</v>
      </c>
      <c r="B30" s="48" t="s">
        <v>190</v>
      </c>
      <c r="C30" s="14" t="s">
        <v>165</v>
      </c>
      <c r="D30" s="14">
        <v>0</v>
      </c>
      <c r="E30" s="46">
        <v>62</v>
      </c>
      <c r="F30" s="14">
        <v>56</v>
      </c>
      <c r="G30" s="14">
        <v>54</v>
      </c>
      <c r="H30" s="29">
        <f t="shared" si="7"/>
        <v>96.428571428571431</v>
      </c>
      <c r="I30" s="29">
        <f t="shared" si="8"/>
        <v>87.096774193548384</v>
      </c>
      <c r="J30" s="21" t="s">
        <v>219</v>
      </c>
      <c r="K30" s="21"/>
      <c r="L30" s="19" t="s">
        <v>90</v>
      </c>
      <c r="M30" s="24">
        <f t="shared" si="9"/>
        <v>96.428571428571431</v>
      </c>
      <c r="N30" s="24" t="str">
        <f t="shared" si="3"/>
        <v>-</v>
      </c>
      <c r="O30" s="32"/>
    </row>
    <row r="31" spans="1:15" s="28" customFormat="1" ht="96" customHeight="1" x14ac:dyDescent="0.2">
      <c r="A31" s="14" t="s">
        <v>181</v>
      </c>
      <c r="B31" s="48" t="s">
        <v>191</v>
      </c>
      <c r="C31" s="14" t="s">
        <v>172</v>
      </c>
      <c r="D31" s="14">
        <v>0</v>
      </c>
      <c r="E31" s="46">
        <v>2</v>
      </c>
      <c r="F31" s="14">
        <v>1</v>
      </c>
      <c r="G31" s="14">
        <v>1</v>
      </c>
      <c r="H31" s="29">
        <f t="shared" si="7"/>
        <v>100</v>
      </c>
      <c r="I31" s="29">
        <f t="shared" si="8"/>
        <v>50</v>
      </c>
      <c r="J31" s="21" t="s">
        <v>219</v>
      </c>
      <c r="K31" s="21"/>
      <c r="L31" s="19" t="s">
        <v>90</v>
      </c>
      <c r="M31" s="24">
        <f t="shared" si="9"/>
        <v>100</v>
      </c>
      <c r="N31" s="24" t="str">
        <f t="shared" si="3"/>
        <v>-</v>
      </c>
      <c r="O31" s="32"/>
    </row>
    <row r="32" spans="1:15" ht="66.75" customHeight="1" x14ac:dyDescent="0.25">
      <c r="A32" s="18" t="s">
        <v>82</v>
      </c>
      <c r="B32" s="18" t="s">
        <v>196</v>
      </c>
      <c r="C32" s="18"/>
      <c r="D32" s="18"/>
      <c r="E32" s="47"/>
      <c r="F32" s="18"/>
      <c r="G32" s="18"/>
      <c r="H32" s="29"/>
      <c r="I32" s="29"/>
      <c r="J32" s="22"/>
      <c r="K32" s="22"/>
      <c r="L32" s="20"/>
      <c r="M32" s="23">
        <f>AVERAGE(M33:M35)</f>
        <v>79.166666666666671</v>
      </c>
      <c r="N32" s="23">
        <f>AVERAGE(N33:N34,N35)</f>
        <v>100</v>
      </c>
      <c r="O32" s="25"/>
    </row>
    <row r="33" spans="1:15" ht="90" x14ac:dyDescent="0.25">
      <c r="A33" s="14" t="s">
        <v>31</v>
      </c>
      <c r="B33" s="14" t="s">
        <v>197</v>
      </c>
      <c r="C33" s="14" t="s">
        <v>172</v>
      </c>
      <c r="D33" s="14">
        <v>1</v>
      </c>
      <c r="E33" s="46">
        <v>51</v>
      </c>
      <c r="F33" s="14">
        <v>51</v>
      </c>
      <c r="G33" s="14">
        <v>51</v>
      </c>
      <c r="H33" s="29">
        <f>G33/F33*100</f>
        <v>100</v>
      </c>
      <c r="I33" s="29">
        <f>G33/E33*100</f>
        <v>100</v>
      </c>
      <c r="J33" s="21"/>
      <c r="K33" s="21"/>
      <c r="L33" s="19" t="s">
        <v>86</v>
      </c>
      <c r="M33" s="24">
        <f>MIN(G33/F33*100, 100)</f>
        <v>100</v>
      </c>
      <c r="N33" s="24">
        <f t="shared" si="3"/>
        <v>100</v>
      </c>
      <c r="O33" s="25"/>
    </row>
    <row r="34" spans="1:15" ht="140.25" customHeight="1" x14ac:dyDescent="0.25">
      <c r="A34" s="14" t="s">
        <v>71</v>
      </c>
      <c r="B34" s="14" t="s">
        <v>198</v>
      </c>
      <c r="C34" s="14" t="s">
        <v>172</v>
      </c>
      <c r="D34" s="14">
        <v>1</v>
      </c>
      <c r="E34" s="46">
        <v>9</v>
      </c>
      <c r="F34" s="14">
        <v>9</v>
      </c>
      <c r="G34" s="14">
        <v>9</v>
      </c>
      <c r="H34" s="29">
        <f>G34/F34*100</f>
        <v>100</v>
      </c>
      <c r="I34" s="29">
        <f>G34/E34*100</f>
        <v>100</v>
      </c>
      <c r="J34" s="21"/>
      <c r="K34" s="21"/>
      <c r="L34" s="19" t="s">
        <v>91</v>
      </c>
      <c r="M34" s="24">
        <f>MIN(G34/F34*100, 100)</f>
        <v>100</v>
      </c>
      <c r="N34" s="24">
        <f t="shared" si="3"/>
        <v>100</v>
      </c>
      <c r="O34" s="25"/>
    </row>
    <row r="35" spans="1:15" ht="84" customHeight="1" x14ac:dyDescent="0.25">
      <c r="A35" s="14" t="s">
        <v>193</v>
      </c>
      <c r="B35" s="48" t="s">
        <v>199</v>
      </c>
      <c r="C35" s="48" t="s">
        <v>172</v>
      </c>
      <c r="D35" s="48">
        <v>0</v>
      </c>
      <c r="E35" s="49">
        <v>6</v>
      </c>
      <c r="F35" s="48">
        <v>16</v>
      </c>
      <c r="G35" s="48">
        <v>6</v>
      </c>
      <c r="H35" s="29">
        <f>G35/F35*100</f>
        <v>37.5</v>
      </c>
      <c r="I35" s="29" t="s">
        <v>298</v>
      </c>
      <c r="J35" s="21" t="s">
        <v>307</v>
      </c>
      <c r="K35" s="21"/>
      <c r="L35" s="19" t="s">
        <v>88</v>
      </c>
      <c r="M35" s="24">
        <f>MIN(G35/F35*100, 100)</f>
        <v>37.5</v>
      </c>
      <c r="N35" s="24" t="str">
        <f t="shared" si="3"/>
        <v>-</v>
      </c>
      <c r="O35" s="25"/>
    </row>
    <row r="36" spans="1:15" ht="75" x14ac:dyDescent="0.25">
      <c r="A36" s="14" t="s">
        <v>194</v>
      </c>
      <c r="B36" s="14" t="s">
        <v>293</v>
      </c>
      <c r="C36" s="14" t="s">
        <v>81</v>
      </c>
      <c r="D36" s="14">
        <v>1</v>
      </c>
      <c r="E36" s="46">
        <v>0</v>
      </c>
      <c r="F36" s="14">
        <v>7</v>
      </c>
      <c r="G36" s="14">
        <v>0</v>
      </c>
      <c r="H36" s="29" t="s">
        <v>298</v>
      </c>
      <c r="I36" s="29" t="e">
        <f>G36/E36*100</f>
        <v>#DIV/0!</v>
      </c>
      <c r="J36" s="21"/>
      <c r="K36" s="21"/>
      <c r="L36" s="19" t="s">
        <v>294</v>
      </c>
      <c r="M36" s="24">
        <f>MIN(G36/F36*100, 100)</f>
        <v>0</v>
      </c>
      <c r="N36" s="24" t="s">
        <v>23</v>
      </c>
      <c r="O36" s="25"/>
    </row>
    <row r="37" spans="1:15" ht="56.25" customHeight="1" x14ac:dyDescent="0.25">
      <c r="A37" s="14" t="s">
        <v>195</v>
      </c>
      <c r="B37" s="14" t="s">
        <v>200</v>
      </c>
      <c r="C37" s="14" t="s">
        <v>172</v>
      </c>
      <c r="D37" s="14">
        <v>0</v>
      </c>
      <c r="E37" s="46">
        <v>0</v>
      </c>
      <c r="F37" s="14">
        <v>0</v>
      </c>
      <c r="G37" s="14">
        <v>0</v>
      </c>
      <c r="H37" s="29" t="e">
        <f>G37/F37*100</f>
        <v>#DIV/0!</v>
      </c>
      <c r="I37" s="29" t="e">
        <f>G37/E37*100</f>
        <v>#DIV/0!</v>
      </c>
      <c r="J37" s="21"/>
      <c r="K37" s="21"/>
      <c r="L37" s="19" t="s">
        <v>88</v>
      </c>
      <c r="M37" s="24" t="e">
        <f>MIN(G37/F37*100, 100)</f>
        <v>#DIV/0!</v>
      </c>
      <c r="N37" s="24" t="str">
        <f t="shared" si="3"/>
        <v>-</v>
      </c>
    </row>
  </sheetData>
  <mergeCells count="15">
    <mergeCell ref="A1:N1"/>
    <mergeCell ref="K4:K6"/>
    <mergeCell ref="L4:L6"/>
    <mergeCell ref="M4:M6"/>
    <mergeCell ref="N4:N6"/>
    <mergeCell ref="A2:N2"/>
    <mergeCell ref="E4:G4"/>
    <mergeCell ref="F5:G5"/>
    <mergeCell ref="D4:D6"/>
    <mergeCell ref="H4:H6"/>
    <mergeCell ref="I4:I6"/>
    <mergeCell ref="J4:J6"/>
    <mergeCell ref="A4:A6"/>
    <mergeCell ref="B4:B6"/>
    <mergeCell ref="C4:C6"/>
  </mergeCells>
  <pageMargins left="0.25" right="0.25" top="0.75" bottom="0.75" header="0.3" footer="0.3"/>
  <pageSetup paperSize="9" scale="4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F6"/>
  <sheetViews>
    <sheetView workbookViewId="0">
      <selection activeCell="B6" sqref="B6"/>
    </sheetView>
  </sheetViews>
  <sheetFormatPr defaultColWidth="8.85546875" defaultRowHeight="15" x14ac:dyDescent="0.25"/>
  <cols>
    <col min="1" max="1" width="4.85546875" style="1" customWidth="1"/>
    <col min="2" max="2" width="33" style="1" customWidth="1"/>
    <col min="3" max="3" width="38" style="1" customWidth="1"/>
    <col min="4" max="4" width="47.28515625" style="1" customWidth="1"/>
    <col min="5" max="5" width="67" style="1" customWidth="1"/>
    <col min="6" max="6" width="34" style="1" customWidth="1"/>
    <col min="7" max="16384" width="8.85546875" style="1"/>
  </cols>
  <sheetData>
    <row r="1" spans="1:6" x14ac:dyDescent="0.25">
      <c r="A1" s="205" t="s">
        <v>56</v>
      </c>
      <c r="B1" s="205"/>
      <c r="C1" s="205"/>
      <c r="D1" s="205"/>
      <c r="E1" s="205"/>
      <c r="F1" s="205"/>
    </row>
    <row r="2" spans="1:6" x14ac:dyDescent="0.25">
      <c r="A2" s="205" t="s">
        <v>269</v>
      </c>
      <c r="B2" s="205"/>
      <c r="C2" s="205"/>
      <c r="D2" s="205"/>
      <c r="E2" s="205"/>
      <c r="F2" s="205"/>
    </row>
    <row r="4" spans="1:6" ht="30" x14ac:dyDescent="0.25">
      <c r="A4" s="3" t="s">
        <v>0</v>
      </c>
      <c r="B4" s="3" t="s">
        <v>64</v>
      </c>
      <c r="C4" s="3" t="s">
        <v>65</v>
      </c>
      <c r="D4" s="3" t="s">
        <v>66</v>
      </c>
      <c r="E4" s="3" t="s">
        <v>67</v>
      </c>
      <c r="F4" s="3" t="s">
        <v>68</v>
      </c>
    </row>
    <row r="5" spans="1:6" s="8" customFormat="1" ht="20.45" customHeight="1" x14ac:dyDescent="0.25">
      <c r="A5" s="5">
        <v>2</v>
      </c>
      <c r="B5" s="204" t="s">
        <v>72</v>
      </c>
      <c r="C5" s="204"/>
      <c r="D5" s="204"/>
      <c r="E5" s="5"/>
      <c r="F5" s="5"/>
    </row>
    <row r="6" spans="1:6" ht="409.5" customHeight="1" x14ac:dyDescent="0.25">
      <c r="A6" s="4" t="s">
        <v>74</v>
      </c>
      <c r="B6" s="4" t="s">
        <v>205</v>
      </c>
      <c r="C6" s="4" t="s">
        <v>206</v>
      </c>
      <c r="D6" s="4" t="s">
        <v>295</v>
      </c>
      <c r="E6" s="4" t="s">
        <v>297</v>
      </c>
      <c r="F6" s="21" t="s">
        <v>296</v>
      </c>
    </row>
  </sheetData>
  <mergeCells count="3">
    <mergeCell ref="B5:D5"/>
    <mergeCell ref="A1:F1"/>
    <mergeCell ref="A2:F2"/>
  </mergeCells>
  <pageMargins left="0.25" right="0.25" top="0.75" bottom="0.75" header="0.3" footer="0.3"/>
  <pageSetup paperSize="9" scale="6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
  <sheetViews>
    <sheetView zoomScaleNormal="100" zoomScaleSheetLayoutView="100" workbookViewId="0">
      <selection activeCell="B20" sqref="B20"/>
    </sheetView>
  </sheetViews>
  <sheetFormatPr defaultColWidth="8.85546875" defaultRowHeight="15" x14ac:dyDescent="0.25"/>
  <cols>
    <col min="1" max="1" width="6.28515625" style="6" customWidth="1"/>
    <col min="2" max="2" width="69.85546875" style="6" customWidth="1"/>
    <col min="3" max="3" width="14.5703125" style="6" customWidth="1"/>
    <col min="4" max="4" width="14.85546875" style="6" customWidth="1"/>
    <col min="5" max="5" width="16.28515625" style="6" customWidth="1"/>
    <col min="6" max="6" width="14.28515625" style="6" customWidth="1"/>
    <col min="7" max="7" width="16.42578125" style="6" customWidth="1"/>
    <col min="8" max="8" width="46.42578125" style="6" customWidth="1"/>
    <col min="9" max="16384" width="8.85546875" style="6"/>
  </cols>
  <sheetData>
    <row r="1" spans="1:8" x14ac:dyDescent="0.25">
      <c r="A1" s="205" t="s">
        <v>201</v>
      </c>
      <c r="B1" s="205"/>
      <c r="C1" s="205"/>
      <c r="D1" s="205"/>
      <c r="E1" s="205"/>
      <c r="F1" s="205"/>
      <c r="G1" s="205"/>
      <c r="H1" s="205"/>
    </row>
    <row r="2" spans="1:8" x14ac:dyDescent="0.25">
      <c r="A2" s="205" t="s">
        <v>270</v>
      </c>
      <c r="B2" s="205"/>
      <c r="C2" s="205"/>
      <c r="D2" s="205"/>
      <c r="E2" s="205"/>
      <c r="F2" s="205"/>
      <c r="G2" s="205"/>
      <c r="H2" s="205"/>
    </row>
    <row r="3" spans="1:8" ht="14.45" customHeight="1" x14ac:dyDescent="0.25"/>
    <row r="4" spans="1:8" ht="90" x14ac:dyDescent="0.25">
      <c r="A4" s="9" t="s">
        <v>0</v>
      </c>
      <c r="B4" s="9" t="s">
        <v>57</v>
      </c>
      <c r="C4" s="9" t="s">
        <v>58</v>
      </c>
      <c r="D4" s="9" t="s">
        <v>59</v>
      </c>
      <c r="E4" s="9" t="s">
        <v>60</v>
      </c>
      <c r="F4" s="9" t="s">
        <v>61</v>
      </c>
      <c r="G4" s="9" t="s">
        <v>62</v>
      </c>
      <c r="H4" s="9" t="s">
        <v>63</v>
      </c>
    </row>
    <row r="5" spans="1:8" s="7" customFormat="1" ht="26.25" customHeight="1" x14ac:dyDescent="0.2">
      <c r="A5" s="10" t="s">
        <v>24</v>
      </c>
      <c r="B5" s="15" t="s">
        <v>160</v>
      </c>
      <c r="C5" s="15" t="s">
        <v>236</v>
      </c>
      <c r="D5" s="11">
        <f>Показатели!M7</f>
        <v>99.976459510357813</v>
      </c>
      <c r="E5" s="11">
        <f>IF(Показатели!N7="-",100,Показатели!N7)</f>
        <v>99.985863726321739</v>
      </c>
      <c r="F5" s="11">
        <f>('Основной отчет'!I8+0.5*'Основной отчет'!I9)/'Основной отчет'!I7*100</f>
        <v>94.827586206896555</v>
      </c>
      <c r="G5" s="11">
        <f>D5*0.3+(E5-3)*0.35+F5*0.35</f>
        <v>97.127645329733753</v>
      </c>
      <c r="H5" s="15" t="str">
        <f>IF(G5&gt;=97,"Высокий уровень эффективности",IF(G5&gt;=92,"Средний уровень эффективности",IF(G5&gt;=85,"Уровень эффективности ниже среднего","Низкий уровень эффективности")))</f>
        <v>Высокий уровень эффективности</v>
      </c>
    </row>
    <row r="6" spans="1:8" ht="48" customHeight="1" x14ac:dyDescent="0.25">
      <c r="A6" s="2" t="s">
        <v>25</v>
      </c>
      <c r="B6" s="9" t="s">
        <v>202</v>
      </c>
      <c r="C6" s="9" t="s">
        <v>86</v>
      </c>
      <c r="D6" s="13">
        <f>Показатели!M14</f>
        <v>89.455587580931748</v>
      </c>
      <c r="E6" s="13">
        <f>IF(Показатели!N14="-",100,Показатели!N14)</f>
        <v>100</v>
      </c>
      <c r="F6" s="13">
        <f>('Основной отчет'!I58+0.5*'Основной отчет'!I59)/'Основной отчет'!I57*100</f>
        <v>100</v>
      </c>
      <c r="G6" s="13">
        <f>D6*0.3+(E6-3)*0.35+F6*0.35</f>
        <v>95.786676274279515</v>
      </c>
      <c r="H6" s="9" t="str">
        <f>IF(G6&gt;=97,"Высокий уровень эффективности",IF(G6&gt;=92,"Средний уровень эффективности",IF(G6&gt;=85,"Уровень эффективности ниже среднего","Низкий уровень эффективности")))</f>
        <v>Средний уровень эффективности</v>
      </c>
    </row>
    <row r="7" spans="1:8" ht="84.75" customHeight="1" x14ac:dyDescent="0.25">
      <c r="A7" s="2" t="s">
        <v>50</v>
      </c>
      <c r="B7" s="9" t="s">
        <v>203</v>
      </c>
      <c r="C7" s="9" t="s">
        <v>236</v>
      </c>
      <c r="D7" s="13">
        <f>Показатели!M21</f>
        <v>94.412087912087912</v>
      </c>
      <c r="E7" s="13">
        <f>IF(Показатели!N21="-",100,Показатели!N21)</f>
        <v>100</v>
      </c>
      <c r="F7" s="13">
        <f>('Основной отчет'!I123+0.5*'Основной отчет'!I124)/'Основной отчет'!I122*100</f>
        <v>96.875</v>
      </c>
      <c r="G7" s="13">
        <f>D7*0.3+(E7-3)*0.35+F7*0.35</f>
        <v>96.179876373626371</v>
      </c>
      <c r="H7" s="9" t="str">
        <f>IF(G7&gt;=97,"Высокий уровень эффективности",IF(G7&gt;=92,"Средний уровень эффективности",IF(G7&gt;=85,"Уровень эффективности ниже среднего","Низкий уровень эффективности")))</f>
        <v>Средний уровень эффективности</v>
      </c>
    </row>
    <row r="8" spans="1:8" ht="58.5" customHeight="1" x14ac:dyDescent="0.25">
      <c r="A8" s="2" t="s">
        <v>51</v>
      </c>
      <c r="B8" s="9" t="s">
        <v>204</v>
      </c>
      <c r="C8" s="9" t="s">
        <v>236</v>
      </c>
      <c r="D8" s="13">
        <f>Показатели!M32</f>
        <v>79.166666666666671</v>
      </c>
      <c r="E8" s="13">
        <f>IF(Показатели!N32="-",100,Показатели!N32)</f>
        <v>100</v>
      </c>
      <c r="F8" s="13">
        <f>('Основной отчет'!I243+0.5*'Основной отчет'!I244)/'Основной отчет'!I242*100</f>
        <v>83.333333333333343</v>
      </c>
      <c r="G8" s="13">
        <f>D8*0.3+(E8-3)*0.35+F8*0.35</f>
        <v>86.86666666666666</v>
      </c>
      <c r="H8" s="9" t="str">
        <f>IF(G8&gt;=97,"Высокий уровень эффективности",IF(G8&gt;=92,"Средний уровень эффективности",IF(G8&gt;=85,"Уровень эффективности ниже среднего","Низкий уровень эффективности")))</f>
        <v>Уровень эффективности ниже среднего</v>
      </c>
    </row>
  </sheetData>
  <mergeCells count="2">
    <mergeCell ref="A1:H1"/>
    <mergeCell ref="A2:H2"/>
  </mergeCells>
  <pageMargins left="0.23622047244094491" right="0.23622047244094491"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J27:T31"/>
  <sheetViews>
    <sheetView view="pageBreakPreview" zoomScale="60" workbookViewId="0">
      <selection activeCell="F28" sqref="F28"/>
    </sheetView>
  </sheetViews>
  <sheetFormatPr defaultRowHeight="15" x14ac:dyDescent="0.25"/>
  <sheetData>
    <row r="27" spans="10:20" ht="90" x14ac:dyDescent="0.25">
      <c r="J27" s="206" t="s">
        <v>50</v>
      </c>
      <c r="K27" s="206" t="s">
        <v>105</v>
      </c>
      <c r="L27" s="2" t="s">
        <v>13</v>
      </c>
      <c r="M27" s="12">
        <f>M28+M29+M30</f>
        <v>0</v>
      </c>
      <c r="N27" s="12">
        <f>N28+N29+N30</f>
        <v>0</v>
      </c>
      <c r="O27" s="12" t="e">
        <f>N27/M27*100</f>
        <v>#DIV/0!</v>
      </c>
      <c r="P27" s="207"/>
      <c r="Q27" s="4" t="s">
        <v>18</v>
      </c>
      <c r="R27" s="9">
        <f>COUNTA(R32:R56)</f>
        <v>0</v>
      </c>
      <c r="S27" s="207" t="s">
        <v>69</v>
      </c>
      <c r="T27" s="207"/>
    </row>
    <row r="28" spans="10:20" ht="60" x14ac:dyDescent="0.25">
      <c r="J28" s="206"/>
      <c r="K28" s="206"/>
      <c r="L28" s="2" t="s">
        <v>14</v>
      </c>
      <c r="M28" s="12">
        <f>M33+M38+M43+M48+M53</f>
        <v>0</v>
      </c>
      <c r="N28" s="12">
        <f>N33+N38+N43+N48+N53</f>
        <v>0</v>
      </c>
      <c r="O28" s="12" t="e">
        <f>N28/M28*100</f>
        <v>#DIV/0!</v>
      </c>
      <c r="P28" s="208"/>
      <c r="Q28" s="4" t="s">
        <v>19</v>
      </c>
      <c r="R28" s="9">
        <f>COUNTIF(R32:R56,"да")</f>
        <v>0</v>
      </c>
      <c r="S28" s="208"/>
      <c r="T28" s="208"/>
    </row>
    <row r="29" spans="10:20" ht="60" x14ac:dyDescent="0.25">
      <c r="J29" s="206"/>
      <c r="K29" s="206"/>
      <c r="L29" s="2" t="s">
        <v>16</v>
      </c>
      <c r="M29" s="12">
        <f t="shared" ref="M29:N31" si="0">M34+M39+M44+M49+M54</f>
        <v>0</v>
      </c>
      <c r="N29" s="12">
        <f t="shared" si="0"/>
        <v>0</v>
      </c>
      <c r="O29" s="12" t="e">
        <f>N29/M29*100</f>
        <v>#DIV/0!</v>
      </c>
      <c r="P29" s="208"/>
      <c r="Q29" s="4" t="s">
        <v>20</v>
      </c>
      <c r="R29" s="9">
        <f>COUNTIF(R32:R56,"частично")</f>
        <v>0</v>
      </c>
      <c r="S29" s="208"/>
      <c r="T29" s="208"/>
    </row>
    <row r="30" spans="10:20" ht="45" x14ac:dyDescent="0.25">
      <c r="J30" s="206"/>
      <c r="K30" s="206"/>
      <c r="L30" s="2" t="s">
        <v>15</v>
      </c>
      <c r="M30" s="12">
        <f t="shared" si="0"/>
        <v>0</v>
      </c>
      <c r="N30" s="12">
        <f t="shared" si="0"/>
        <v>0</v>
      </c>
      <c r="O30" s="12"/>
      <c r="P30" s="208"/>
      <c r="Q30" s="4" t="s">
        <v>21</v>
      </c>
      <c r="R30" s="9">
        <f>COUNTIF(R32:R56,"нет")</f>
        <v>0</v>
      </c>
      <c r="S30" s="208"/>
      <c r="T30" s="208"/>
    </row>
    <row r="31" spans="10:20" ht="75" x14ac:dyDescent="0.25">
      <c r="J31" s="206"/>
      <c r="K31" s="206"/>
      <c r="L31" s="2" t="s">
        <v>17</v>
      </c>
      <c r="M31" s="12">
        <f t="shared" si="0"/>
        <v>0</v>
      </c>
      <c r="N31" s="12">
        <f t="shared" si="0"/>
        <v>0</v>
      </c>
      <c r="O31" s="12"/>
      <c r="P31" s="209"/>
      <c r="Q31" s="4" t="s">
        <v>22</v>
      </c>
      <c r="R31" s="13" t="e">
        <f>R28/R27*100</f>
        <v>#DIV/0!</v>
      </c>
      <c r="S31" s="209"/>
      <c r="T31" s="209"/>
    </row>
  </sheetData>
  <mergeCells count="5">
    <mergeCell ref="J27:J31"/>
    <mergeCell ref="K27:K31"/>
    <mergeCell ref="P27:P31"/>
    <mergeCell ref="S27:S31"/>
    <mergeCell ref="T27:T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Основной отчет</vt:lpstr>
      <vt:lpstr>Показатели</vt:lpstr>
      <vt:lpstr>Финансовая поддержка</vt:lpstr>
      <vt:lpstr>Оценка эффективности</vt:lpstr>
      <vt:lpstr>Лист1</vt:lpstr>
      <vt:lpstr>'Основной отчет'!_ftn1</vt:lpstr>
      <vt:lpstr>'Основной отчет'!_ftn2</vt:lpstr>
      <vt:lpstr>'Основной отчет'!_ftnref1</vt:lpstr>
      <vt:lpstr>'Основной отчет'!_ftnref2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2026-02-12T13:03:58Z</dcterms:modified>
</cp:coreProperties>
</file>